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2.Ведомость работ" sheetId="1" state="visible" r:id="rId3"/>
    <sheet name="3. Перечень цен" sheetId="2" state="visible" r:id="rId4"/>
    <sheet name="5. Смета 21г" sheetId="3" state="hidden" r:id="rId5"/>
    <sheet name="5. Смета 22г" sheetId="4" state="hidden" r:id="rId6"/>
    <sheet name="4. Расчет" sheetId="5" state="visible" r:id="rId7"/>
    <sheet name="сравнительный анализ компл. сис" sheetId="6" state="hidden" r:id="rId8"/>
    <sheet name="МКЖД МПИ" sheetId="7" state="visible" r:id="rId9"/>
    <sheet name=" 2-х уровн.сист" sheetId="8" state="visible" r:id="rId10"/>
    <sheet name="5. Смета 24" sheetId="9" state="visible" r:id="rId11"/>
    <sheet name="5. Смета 25" sheetId="10" state="visible" r:id="rId12"/>
    <sheet name="5. Смета 26" sheetId="11" state="visible" r:id="rId13"/>
  </sheets>
  <definedNames>
    <definedName function="false" hidden="false" localSheetId="0" name="_xlnm.Print_Area" vbProcedure="false">'2.Ведомость работ'!$A$1:$I$26</definedName>
    <definedName function="false" hidden="false" localSheetId="1" name="_xlnm.Print_Area" vbProcedure="false">'3. Перечень цен'!$A$1:$W$21</definedName>
    <definedName function="false" hidden="false" localSheetId="4" name="_xlnm.Print_Area" vbProcedure="false">'4. Расчет'!$A$1:$AV$46</definedName>
    <definedName function="false" hidden="false" localSheetId="2" name="_xlnm.Print_Area" vbProcedure="false">'5. Смета 21г'!$A$1:$Q$76</definedName>
    <definedName function="false" hidden="false" localSheetId="3" name="_xlnm.Print_Area" vbProcedure="false">'5. Смета 22г'!$A$1:$Q$75</definedName>
    <definedName function="false" hidden="false" localSheetId="8" name="_xlnm.Print_Area" vbProcedure="false">'5. Смета 24'!$A$1:$Q$92</definedName>
    <definedName function="false" hidden="false" localSheetId="9" name="_xlnm.Print_Area" vbProcedure="false">'5. Смета 25'!$A$1:$Q$96</definedName>
    <definedName function="false" hidden="false" localSheetId="10" name="_xlnm.Print_Area" vbProcedure="false">'5. Смета 26'!$A$1:$Q$96</definedName>
    <definedName function="false" hidden="true" localSheetId="6" name="_xlnm._FilterDatabase" vbProcedure="false">'МКЖД МПИ'!$A$2:$ALD$172</definedName>
    <definedName function="false" hidden="false" localSheetId="0" name="Excel_BuiltIn_Print_Area" vbProcedure="false">'2.Ведомость работ'!$A$1:$I$36</definedName>
    <definedName function="false" hidden="false" localSheetId="6" name="Excel_BuiltIn__FilterDatabase" vbProcedure="false">'МКЖД МПИ'!$A$2:$I$68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<sst xmlns="http://schemas.openxmlformats.org/spreadsheetml/2006/main" count="1802" uniqueCount="662">
  <si>
    <t xml:space="preserve">«Утверждаю»</t>
  </si>
  <si>
    <t xml:space="preserve">Заместитель директора </t>
  </si>
  <si>
    <t xml:space="preserve">ОП по техническому развитию</t>
  </si>
  <si>
    <t xml:space="preserve">_________________В.Л. Петров</t>
  </si>
  <si>
    <t xml:space="preserve">«____»_________________2025 г.</t>
  </si>
  <si>
    <t xml:space="preserve">1. Ведомость работ</t>
  </si>
  <si>
    <t xml:space="preserve">2024 год</t>
  </si>
  <si>
    <t xml:space="preserve">2025 год</t>
  </si>
  <si>
    <t xml:space="preserve">2026 год</t>
  </si>
  <si>
    <t xml:space="preserve">Итого 2024-2026 гг.</t>
  </si>
  <si>
    <t xml:space="preserve">№ п.п.</t>
  </si>
  <si>
    <t xml:space="preserve">Вид работ</t>
  </si>
  <si>
    <t xml:space="preserve">Наименование/порядок действий</t>
  </si>
  <si>
    <t xml:space="preserve">Ед измерения, шт</t>
  </si>
  <si>
    <t xml:space="preserve">Кол-во</t>
  </si>
  <si>
    <t xml:space="preserve">Примечание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</si>
  <si>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учета;                                                                                               Привязка  прибора учета к устройству сбора и передачи данных.</t>
  </si>
  <si>
    <t xml:space="preserve">шт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</si>
  <si>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                                                         
Привязка  прибора учета к устройству сбора и передачи данных.</t>
  </si>
  <si>
    <t xml:space="preserve">Проведение организационных и технических мероприятий для безопасного выполнения работ;
Установка УСПД на место эксплуатации (шкаф металлический или пластиковый, оснащенный автоматическим выключателем, din-рейкой, ограничителем напряжения);
Монтаж шкафа с УСПД на поверхность (стена подвала, чердачного помещения, технического этажа многоквартирного дома);
Монтаж питающего кабеля 0,4кВ для подключения УСПД (по стене в гофре медным кабелем для подачи напряжения 220В);
Подключение УСПД к питающему кабелю, проверка работоспособности;
Установка сим-карты, проверка уровня сигнала и наличия связи путем удаленного опроса УСПД по GSM-каналу;
Настройка, наладка, параметрирование УСПД, проверка передачи данных в ПО верхнего уровня;
Установка пломбы на шкаф с УСПД.</t>
  </si>
  <si>
    <t xml:space="preserve">Проведение организационных и технических мероприятий для безопасного выполнения работ;
Демонтаж существующих трансформаторов тока;
Монтаж новых трансформаторов тока;
Проверка правильности схемы подключения;
Установка пломбы;
Оформление акта замены (акта ввода в эксплуатацию) трансформаторов тока.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</si>
  <si>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                                                  
Проверка передачи данных в ПО верхнего уровня;</t>
  </si>
  <si>
    <t xml:space="preserve">Проведение организационных и технических мероприятий для безопасного выполнения работ;
Демонтаж существующего прибора;
Монтаж нового прибора учета;
Проверка правильности работы, схемы подключения;
Установка пломбы;
Оформление акта замены (акта ввода в эксплуатацию) прибора учета.
Проверка передачи данных в ПО верхнего уровня;</t>
  </si>
  <si>
    <t xml:space="preserve">Комплекс работ по разработке проектно-сметной документации по созданию ИСУ многоквартирных жилых домов</t>
  </si>
  <si>
    <t xml:space="preserve">Подготовил:</t>
  </si>
  <si>
    <t xml:space="preserve">Руководитель отдела по работе с системами учета электрической энергии</t>
  </si>
  <si>
    <t xml:space="preserve">В.В. Матвеев</t>
  </si>
  <si>
    <t xml:space="preserve">*В трехуровневую архитектуру входят:
- нижний уровень (выполняется Подрядчиком) включает в себя приборы учета электрической энергии,
- средний уровень (выполняется Подрядчиком), включающий оборудование приема / передачи данных с нижнего уровня на верхний уровень с использованием следующих типов каналов связи от УСПД до приборов учета электрической энергии: PLC-канал (RF, NB-Fi и т.п.) и от УСПД до верхнего уровня посредством VPN каналов (проводных (GPON/FTTB) и/или беспроводных (GSM/GPRS/NB-IoT).
- верхний уровень (выполняется Заказчиком) — это информационно-вычислительный комплекс, включающий в себя, в том числе, центр обработки данных со специализированным программным обеспечением, осуществляющий сбор информации с приборов учета, обработку, хранение, отображение информации, формирование необходимых отчетов
</t>
  </si>
  <si>
    <t xml:space="preserve">**В двухуровневую архитектуру входят:
- нижний уровень (выполняется Подрядчиком) включает в себя приборы учета электрической энергии,
- средний уровень - отсутствует. Опрос приборов учета ведется напрямую с верхнего уровня по защищенным каналам связи по технологии GSM/GPRS.
- верхний уровень (выполняется Заказчиком) — это информационно-вычислительный комплекс, включающий в себя, в том числе, центр обработки данных со специализированным программным обеспечением, осуществляющий сбор информации с приборов учета, обработку, хранение, отображение информации, формирование необходимых отчетов.
Работа по созданию ИСУ МКД (нижний и средний уровень) выполняется иждивением Подрядчика - из его материалов, его силами и средствами
</t>
  </si>
  <si>
    <t xml:space="preserve">2. Перечень ценовых предложений*</t>
  </si>
  <si>
    <t xml:space="preserve">Однофазный прибор учета (3-х уровневая архитектура)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</si>
  <si>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</si>
  <si>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</si>
  <si>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</si>
  <si>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</si>
  <si>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</si>
  <si>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</si>
  <si>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</si>
  <si>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</si>
  <si>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</si>
  <si>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</si>
  <si>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</si>
  <si>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</si>
  <si>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</si>
  <si>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</si>
  <si>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</si>
  <si>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</si>
  <si>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</si>
  <si>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</si>
  <si>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</si>
  <si>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</si>
  <si>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Наименование организации, оборудования/
услуги
</t>
  </si>
  <si>
    <t xml:space="preserve">Договор ООО "АтомЦифроСбыт" от 23.05.2024 года №2010591300/KU..289.24</t>
  </si>
  <si>
    <t xml:space="preserve">Цена, руб. с НДС</t>
  </si>
  <si>
    <t xml:space="preserve">*К расчету принимается цена действующего договора</t>
  </si>
  <si>
    <t xml:space="preserve">Подготовил:                         главный специалист отдела развития энергетических услуг ____________ А.С. Еремин</t>
  </si>
  <si>
    <t xml:space="preserve">УТВЕРЖДАЮ:</t>
  </si>
  <si>
    <t xml:space="preserve">ОП «КурскАтомЭнергоСбыт» по развитию</t>
  </si>
  <si>
    <t xml:space="preserve">_______________ /В.Л. Петров/</t>
  </si>
  <si>
    <t xml:space="preserve">"_____"_______________ 2021 г.</t>
  </si>
  <si>
    <t xml:space="preserve">М.П.</t>
  </si>
  <si>
    <t xml:space="preserve">ЛОКАЛЬНЫЙ СМЕТНЫЙ РАСЧЕТ № 1</t>
  </si>
  <si>
    <t xml:space="preserve">на</t>
  </si>
  <si>
    <t xml:space="preserve">Оснащение интеллектуальной системой учета многоквартирных жилых домов на территории Курской области 2021г</t>
  </si>
  <si>
    <t xml:space="preserve">(наименование работ и затрат, наименование объекта)</t>
  </si>
  <si>
    <t xml:space="preserve">Основание:</t>
  </si>
  <si>
    <t xml:space="preserve">Сметная стоимость _______________________________________________________________________________________________</t>
  </si>
  <si>
    <t xml:space="preserve">___________________________</t>
  </si>
  <si>
    <t xml:space="preserve">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</si>
  <si>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</si>
  <si>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</si>
  <si>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</si>
  <si>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</si>
  <si>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Средства  на оплату труда _______________________________________________________________________________________________</t>
  </si>
  <si>
    <t xml:space="preserve">Сметная трудоемкость _______________________________________________________________________________________________</t>
  </si>
  <si>
    <t xml:space="preserve">чел.час</t>
  </si>
  <si>
    <t xml:space="preserve">Составлен(а) в текущих (прогнозных) ценах по состоянию на  01.02.2021</t>
  </si>
  <si>
    <t xml:space="preserve">Применяемый при расчетах индекс-дефлятор - </t>
  </si>
  <si>
    <t xml:space="preserve">№ пп</t>
  </si>
  <si>
    <t xml:space="preserve">Обосно-
вание</t>
  </si>
  <si>
    <t xml:space="preserve">Наименование</t>
  </si>
  <si>
    <t xml:space="preserve">Ед. изм.</t>
  </si>
  <si>
    <t xml:space="preserve">Кол.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</si>
  <si>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</si>
  <si>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</si>
  <si>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</si>
  <si>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</si>
  <si>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</si>
  <si>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
Всего</t>
  </si>
  <si>
    <t xml:space="preserve">Всего</t>
  </si>
  <si>
    <t xml:space="preserve">В том числе</t>
  </si>
  <si>
    <t xml:space="preserve">Осн.З/п</t>
  </si>
  <si>
    <t xml:space="preserve">Эк.Маш</t>
  </si>
  <si>
    <t xml:space="preserve">З/пМех</t>
  </si>
  <si>
    <t xml:space="preserve">                           Раздел 1. Материалы</t>
  </si>
  <si>
    <t xml:space="preserve">1</t>
  </si>
  <si>
    <t xml:space="preserve">Ценовой источник</t>
  </si>
  <si>
    <t xml:space="preserve">шт.</t>
  </si>
  <si>
    <t xml:space="preserve">2</t>
  </si>
  <si>
    <t xml:space="preserve">3</t>
  </si>
  <si>
    <t xml:space="preserve">4</t>
  </si>
  <si>
    <t xml:space="preserve">5</t>
  </si>
  <si>
    <t xml:space="preserve">Программное обеспечение</t>
  </si>
  <si>
    <t xml:space="preserve">6</t>
  </si>
  <si>
    <t xml:space="preserve">Итого прямые затраты по разделу </t>
  </si>
  <si>
    <t xml:space="preserve">Итоги по разделу 1 Материалы 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</si>
  <si>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</si>
  <si>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</si>
  <si>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</si>
  <si>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</si>
  <si>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</si>
  <si>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</si>
  <si>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</si>
  <si>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</si>
  <si>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</si>
  <si>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</si>
  <si>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Материалы</t>
  </si>
  <si>
    <t xml:space="preserve">                           Раздел 2. Монтажные, наладочные работы</t>
  </si>
  <si>
    <t xml:space="preserve">Итоги по разделу 2 Монтажные, наладочные работы :</t>
  </si>
  <si>
    <t xml:space="preserve">  Итого по разделу 2 Монтажные, наладочные работы</t>
  </si>
  <si>
    <t xml:space="preserve">  ВСЕГО по смете</t>
  </si>
  <si>
    <t xml:space="preserve">Подготовил:                         главный эксперт группы развития энергетических услуг ____________ В.В. Кузнецов</t>
  </si>
  <si>
    <t xml:space="preserve">ЛОКАЛЬНЫЙ СМЕТНЫЙ РАСЧЕТ № 2</t>
  </si>
  <si>
    <t xml:space="preserve">Оснащение интеллектуальной системой учета многоквартирных жилых домов на территории Курской области 2022г</t>
  </si>
  <si>
    <t xml:space="preserve">Применяемый при расчетах индекс-дефлятор - 3,9% от уровня цен 2021г.</t>
  </si>
  <si>
    <t xml:space="preserve">Пояснительная записка</t>
  </si>
  <si>
    <t xml:space="preserve">Оснащение интеллектуальной системой учета</t>
  </si>
  <si>
    <t xml:space="preserve">(наименование стройки)</t>
  </si>
  <si>
    <t xml:space="preserve">ЛОКАЛЬНЫЙ СМЕТНЫЙ РАСЧЕТ №</t>
  </si>
  <si>
    <t xml:space="preserve">(локальная смета)</t>
  </si>
  <si>
    <t xml:space="preserve">2024 утв</t>
  </si>
  <si>
    <t xml:space="preserve">Цена 2025 год (Договор)</t>
  </si>
  <si>
    <t xml:space="preserve">Цена 2026 год (план Договор)</t>
  </si>
  <si>
    <t xml:space="preserve">№ п/п</t>
  </si>
  <si>
    <t xml:space="preserve">Наименование затрат</t>
  </si>
  <si>
    <t xml:space="preserve">Цена из ТКП АЦС (без НДС), руб.</t>
  </si>
  <si>
    <t xml:space="preserve">Цена из ТКП АЦС (с НДС), руб.</t>
  </si>
  <si>
    <t xml:space="preserve">Цена из ТКП НПО Технология (без НДС), руб.</t>
  </si>
  <si>
    <t xml:space="preserve">Цена из ТКП НПО Технология (с НДС), руб.</t>
  </si>
  <si>
    <t xml:space="preserve">Цена из ТКП Электроавтоматика (без НДС), руб.</t>
  </si>
  <si>
    <t xml:space="preserve">Цена из ТКП Электроавтоматика (с НДС), руб.</t>
  </si>
  <si>
    <t xml:space="preserve">Цена из ТКП Вавиот  (без НДС), руб.</t>
  </si>
  <si>
    <t xml:space="preserve">Цена из ТКП Вавиот (с НДС), руб.</t>
  </si>
  <si>
    <t xml:space="preserve">Цена из ТКП Инкотекс  (без НДС), руб.</t>
  </si>
  <si>
    <t xml:space="preserve">Цена из ТКП Инкотекс (с НДС), руб.</t>
  </si>
  <si>
    <t xml:space="preserve">Цена из интернет-магазина ЭТМ  (без НДС), руб.</t>
  </si>
  <si>
    <t xml:space="preserve">Цена из интернет-магазина ЭТМ (с НДС), руб.</t>
  </si>
  <si>
    <t xml:space="preserve">Минимальная цена (без НДС), руб.</t>
  </si>
  <si>
    <t xml:space="preserve">Минимальная цена  (с НДС), руб.</t>
  </si>
  <si>
    <t xml:space="preserve">комплекс (3-х уровневая архитектура)</t>
  </si>
  <si>
    <t xml:space="preserve">(2-х уровневая архитектура)</t>
  </si>
  <si>
    <t xml:space="preserve">2026-2028</t>
  </si>
  <si>
    <t xml:space="preserve">2024-2026</t>
  </si>
  <si>
    <t xml:space="preserve">Кол-во, шт.</t>
  </si>
  <si>
    <t xml:space="preserve">Стоимость без НДС, руб.</t>
  </si>
  <si>
    <t xml:space="preserve">Стоимость с НДС, руб.</t>
  </si>
  <si>
    <t xml:space="preserve">В базовом уровне 2023 г.без НДС</t>
  </si>
  <si>
    <t xml:space="preserve">В базовом уровне 2023 г.с НДС</t>
  </si>
  <si>
    <t xml:space="preserve">В базовом уровне 2025 г.без НДС</t>
  </si>
  <si>
    <t xml:space="preserve">В базовом уровне 2025 г.с НДС</t>
  </si>
  <si>
    <t xml:space="preserve">В базовом уровне 2026 г.без НДС</t>
  </si>
  <si>
    <t xml:space="preserve">В базовом уровне 2026 г.с НДС</t>
  </si>
  <si>
    <t xml:space="preserve">В базовом уровне без НДС</t>
  </si>
  <si>
    <t xml:space="preserve">В базовом уровне с НДС</t>
  </si>
  <si>
    <t xml:space="preserve">Серверное оборудование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</si>
  <si>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</si>
  <si>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</si>
  <si>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</si>
  <si>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</si>
  <si>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ТБР</t>
  </si>
  <si>
    <t xml:space="preserve">НДС</t>
  </si>
  <si>
    <t xml:space="preserve">Минимальнаяцена  (с НДС), руб.</t>
  </si>
  <si>
    <t xml:space="preserve">кап. Ремонт</t>
  </si>
  <si>
    <t xml:space="preserve">ткп ацс</t>
  </si>
  <si>
    <t xml:space="preserve">ткп технология</t>
  </si>
  <si>
    <t xml:space="preserve">ткп вавиот</t>
  </si>
  <si>
    <t xml:space="preserve">ткп электроавтоматика</t>
  </si>
  <si>
    <t xml:space="preserve">Установка для поверки приборов учета</t>
  </si>
  <si>
    <t xml:space="preserve">Подготовил:                         главный специалист группы развития энергетических услуг ____________ А.С. Еремин</t>
  </si>
  <si>
    <t xml:space="preserve">Адрес</t>
  </si>
  <si>
    <t xml:space="preserve"> Год ввода в эксплуатацию</t>
  </si>
  <si>
    <t xml:space="preserve">1-ф. ПУ</t>
  </si>
  <si>
    <t xml:space="preserve">3-ф. ПУ ПВ</t>
  </si>
  <si>
    <t xml:space="preserve">3-ф. ПУ ПКВ</t>
  </si>
  <si>
    <t xml:space="preserve">УСПД </t>
  </si>
  <si>
    <t xml:space="preserve">Управляющая организация</t>
  </si>
  <si>
    <t xml:space="preserve">ссылка на электронный паспорт в ГИС ЖКХ</t>
  </si>
  <si>
    <t xml:space="preserve">г. Курск, пр-кт. Победы, д. 14</t>
  </si>
  <si>
    <t xml:space="preserve">ООО "УК Курский завод КПД им. А.Ф. Дериглазова"</t>
  </si>
  <si>
    <t xml:space="preserve">https://dom.gosuslugi.ru/#!/passport/show?houseGuid=ec6f40ed-f1ad-41a4-a757-85e4bd955074&amp;houseTypeCode=1</t>
  </si>
  <si>
    <t xml:space="preserve">ИПР 2024</t>
  </si>
  <si>
    <t xml:space="preserve">г. Курск, ул. Майский бульвар, д. 11</t>
  </si>
  <si>
    <t xml:space="preserve">ООО УК "ТСЖ"</t>
  </si>
  <si>
    <t xml:space="preserve">https://dom.gosuslugi.ru/#!/passport/show?houseGuid=b56412c9-e86f-4f0e-8b71-16f03b5b0e99&amp;houseTypeCode=1</t>
  </si>
  <si>
    <t xml:space="preserve">г. Курск, пр-кт. Победы, д. 38</t>
  </si>
  <si>
    <t xml:space="preserve">https://dom.gosuslugi.ru/#!/passport/show?houseGuid=767b2b42-e98d-4490-984b-3a389062b600&amp;houseTypeCode=1</t>
  </si>
  <si>
    <t xml:space="preserve">г. Курск, пр-кт. Победы, д. 36</t>
  </si>
  <si>
    <t xml:space="preserve">https://dom.gosuslugi.ru/#!/passport/show?houseGuid=96631e99-f5b4-48c6-a7d1-3c5129362a7f&amp;houseTypeCode=1</t>
  </si>
  <si>
    <t xml:space="preserve">г. Курск, пр-кт. Вячеслава Клыкова, д. 1</t>
  </si>
  <si>
    <t xml:space="preserve">https://dom.gosuslugi.ru/#!/passport/show?houseGuid=fc6acf52-f8b5-45f4-a41a-c4ebcf636593&amp;houseTypeCode=1</t>
  </si>
  <si>
    <t xml:space="preserve">поверка</t>
  </si>
  <si>
    <t xml:space="preserve">г. Железногорск, ул. Сентюрева, д. 11, к. 3</t>
  </si>
  <si>
    <t xml:space="preserve">ООО "УК "КУРС"</t>
  </si>
  <si>
    <t xml:space="preserve">https://dom.gosuslugi.ru/#!/passport/show?houseGuid=a2c2959e-56af-4143-8905-160ce6288082&amp;houseTypeCode=1</t>
  </si>
  <si>
    <t xml:space="preserve">г. Курск, пр-кт. Победы, д. 18</t>
  </si>
  <si>
    <t xml:space="preserve">https://dom.gosuslugi.ru/#!/passport/show?houseGuid=6fc6193e-d475-4d0d-aa48-4e15defcb20b&amp;houseTypeCode=1</t>
  </si>
  <si>
    <t xml:space="preserve">г. Железногорск, ул. Димитрова, д. 8, к. 3</t>
  </si>
  <si>
    <t xml:space="preserve">ООО "УК-3"</t>
  </si>
  <si>
    <t xml:space="preserve">https://dom.gosuslugi.ru/#!/passport/show?houseGuid=28e6b182-b232-486d-b2dd-eaca5ea8a902&amp;houseTypeCode=1</t>
  </si>
  <si>
    <t xml:space="preserve">г. Курск, пр-кт. Вячеслава Клыкова, д. 18</t>
  </si>
  <si>
    <t xml:space="preserve">https://dom.gosuslugi.ru/#!/passport/show?houseGuid=3ef80968-090d-4920-b5ea-d05e02722f8b&amp;houseTypeCode=1</t>
  </si>
  <si>
    <t xml:space="preserve">г. Курск, пр-кт. Вячеслава Клыкова, д. 20</t>
  </si>
  <si>
    <t xml:space="preserve">https://dom.gosuslugi.ru/#!/passport/show?houseGuid=27b29918-c6d0-4cc8-a4f5-402f0c28ad95&amp;houseTypeCode=1</t>
  </si>
  <si>
    <t xml:space="preserve">г. Курск, ул. Радищева, д. 20</t>
  </si>
  <si>
    <t xml:space="preserve">ООО "УК Своя квартира"</t>
  </si>
  <si>
    <t xml:space="preserve">https://dom.gosuslugi.ru/#!/passport/show?houseGuid=72c3cf74-fa15-4dd9-b962-9d06f3d8ee97&amp;houseTypeCode=1</t>
  </si>
  <si>
    <t xml:space="preserve">г. Курск, пр-кт. Дружбы, д. 22</t>
  </si>
  <si>
    <t xml:space="preserve">ООО "УК "Северный"</t>
  </si>
  <si>
    <t xml:space="preserve">https://dom.gosuslugi.ru/#!/passport/show?houseGuid=83a63a13-e363-451d-a015-740f53436071&amp;houseTypeCode=1</t>
  </si>
  <si>
    <t xml:space="preserve">г. Железногорск, ул. Сентюрева, д. 11, к. 1</t>
  </si>
  <si>
    <t xml:space="preserve">https://dom.gosuslugi.ru/#!/passport/show?houseGuid=aacd6489-f67f-41ef-8e9c-1e8516797348&amp;houseTypeCode=1</t>
  </si>
  <si>
    <t xml:space="preserve">г. Курск, ул. Карла Либкнехта, д. 22</t>
  </si>
  <si>
    <t xml:space="preserve">https://dom.gosuslugi.ru/#!/passport/show?houseGuid=f1082a82-cdb7-423a-ad54-8e1ad6de194b&amp;houseTypeCode=1</t>
  </si>
  <si>
    <t xml:space="preserve">г. Железногорск, ул. Димитрова, д. 8, к. 4</t>
  </si>
  <si>
    <t xml:space="preserve">https://dom.gosuslugi.ru/#!/passport/show?houseGuid=7d100113-16fd-40dc-85d2-b0ebdde8bb48&amp;houseTypeCode=1</t>
  </si>
  <si>
    <t xml:space="preserve">г. Железногорск, ул. Димитрова, д. 8, к. 6</t>
  </si>
  <si>
    <t xml:space="preserve">https://dom.gosuslugi.ru/#!/passport/show?houseGuid=c1715673-fecf-4908-815a-ca925909db96&amp;houseTypeCode=1</t>
  </si>
  <si>
    <t xml:space="preserve">г. Железногорск, ул. Мира, д. 63</t>
  </si>
  <si>
    <t xml:space="preserve">ООО «ТСЖ»</t>
  </si>
  <si>
    <t xml:space="preserve">https://dom.gosuslugi.ru/#!/passport/show?houseGuid=5ea05b6f-4941-4666-8c82-ef177c79d430&amp;houseTypeCode=1</t>
  </si>
  <si>
    <t xml:space="preserve">г. Курск, пр-кт. Победы, д. 10</t>
  </si>
  <si>
    <t xml:space="preserve">https://dom.gosuslugi.ru/#!/passport/show?houseGuid=32491902-a3e9-4341-b046-cfd10852e92f&amp;houseTypeCode=1</t>
  </si>
  <si>
    <t xml:space="preserve">г. Курск, ул. Бойцов 9 Дивизии, д. 185В</t>
  </si>
  <si>
    <t xml:space="preserve">ТСЖ "Родники-2"</t>
  </si>
  <si>
    <t xml:space="preserve">https://dom.gosuslugi.ru/#!/passport/show?houseGuid=2dbc11fb-535c-4c23-8104-ba8b60a5946e&amp;houseTypeCode=1</t>
  </si>
  <si>
    <t xml:space="preserve">г. Курск, пр-кт. Вячеслава Клыкова, д. 8</t>
  </si>
  <si>
    <t xml:space="preserve">https://dom.gosuslugi.ru/#!/passport/show?houseGuid=cfeb36c4-7ddb-4f35-9cf3-170062705d27&amp;houseTypeCode=1</t>
  </si>
  <si>
    <t xml:space="preserve">г. Курск, ул. Дружининская, д. 7 А</t>
  </si>
  <si>
    <t xml:space="preserve">https://dom.gosuslugi.ru/#!/passport/show?houseGuid=98772e7d-037a-4fc3-8c9a-e3d795d88136&amp;houseTypeCode=1</t>
  </si>
  <si>
    <t xml:space="preserve">г. Железногорск, ул. Сентюрева, д. 9</t>
  </si>
  <si>
    <t xml:space="preserve">ООО "УК МСО-СЕРВИС"</t>
  </si>
  <si>
    <t xml:space="preserve">https://dom.gosuslugi.ru/#!/passport/show?houseGuid=663cbf60-5f94-47fe-9ed4-a73f5b6afbbf&amp;houseTypeCode=1</t>
  </si>
  <si>
    <t xml:space="preserve">г. Железногорск, ул. Димитрова, д. 8, к. 5</t>
  </si>
  <si>
    <t xml:space="preserve">https://dom.gosuslugi.ru/#!/passport/show?houseGuid=36e6ecad-b0da-410f-ad60-aff78119f3f4&amp;houseTypeCode=1</t>
  </si>
  <si>
    <t xml:space="preserve">г. Железногорск, ул. Сентюрева, д. 11, к. 2</t>
  </si>
  <si>
    <t xml:space="preserve">https://dom.gosuslugi.ru/#!/passport/show?houseGuid=f5bedec2-7e8a-48be-95a1-a16af63456b3&amp;houseTypeCode=1</t>
  </si>
  <si>
    <t xml:space="preserve">г. Курск, ул. Герцена, д. 3</t>
  </si>
  <si>
    <t xml:space="preserve">УК Сезон Сервис</t>
  </si>
  <si>
    <t xml:space="preserve">https://dom.gosuslugi.ru/#!/passport/show?houseGuid=1ac0fe57-8c09-4bf4-85d7-5352ed731d42&amp;houseTypeCode=1</t>
  </si>
  <si>
    <t xml:space="preserve">г. Курск, пр-кт. Вячеслава Клыкова, д. 12</t>
  </si>
  <si>
    <t xml:space="preserve">https://dom.gosuslugi.ru/#!/passport/show?houseGuid=e08d259c-2d65-44fd-99f9-f02129d69b53&amp;houseTypeCode=1</t>
  </si>
  <si>
    <t xml:space="preserve">г. Курск, пр-кт. Победы, д. 30</t>
  </si>
  <si>
    <t xml:space="preserve">https://dom.gosuslugi.ru/#!/passport/show?houseGuid=fb73e389-47d6-4110-a7c2-ca3384361f18&amp;houseTypeCode=1</t>
  </si>
  <si>
    <t xml:space="preserve">г. Курск, пр-кт. Вячеслава Клыкова, д. 2</t>
  </si>
  <si>
    <t xml:space="preserve">https://dom.gosuslugi.ru/#!/passport/show?houseGuid=bf1e6417-0169-4d53-a8bd-77fc6111dc64&amp;houseTypeCode=1</t>
  </si>
  <si>
    <t xml:space="preserve">г. Курск, пр-кт. Вячеслава Клыкова, д. 22</t>
  </si>
  <si>
    <t xml:space="preserve">https://dom.gosuslugi.ru/#!/passport/show?houseGuid=81f2fc80-8a14-4097-a4d2-8c345387faf8&amp;houseTypeCode=1</t>
  </si>
  <si>
    <t xml:space="preserve">г. Курск, пр-кт. Победы, д. 24</t>
  </si>
  <si>
    <t xml:space="preserve">https://dom.gosuslugi.ru/#!/passport/show?houseGuid=7c56fcf3-cabd-49d3-9e65-25e57ab5a01e&amp;houseTypeCode=1</t>
  </si>
  <si>
    <t xml:space="preserve">г. Курск, ул. Горького, д. 70</t>
  </si>
  <si>
    <t xml:space="preserve">ООО ЛюксИнвест</t>
  </si>
  <si>
    <t xml:space="preserve">https://dom.gosuslugi.ru/#!/passport/show?houseGuid=fffba487-706f-477c-89d6-b2479b8ca25f&amp;houseTypeCode=1</t>
  </si>
  <si>
    <t xml:space="preserve">г. Железногорск, проезд. Заводской, д. 3, к. 2</t>
  </si>
  <si>
    <t xml:space="preserve">ТСЖ "Заводской проезд"</t>
  </si>
  <si>
    <t xml:space="preserve">https://dom.gosuslugi.ru/#!/passport/show?houseGuid=b7b74320-4dd7-442d-8716-5f87435e4b28&amp;houseTypeCode=1</t>
  </si>
  <si>
    <t xml:space="preserve">г. Железногорск, ул. Мира, д. 57, к. 2</t>
  </si>
  <si>
    <t xml:space="preserve">ООО «УПРАВЛЯЮЩАЯ КОМПАНИЯ-5»</t>
  </si>
  <si>
    <t xml:space="preserve">https://dom.gosuslugi.ru/#!/passport/show?houseGuid=993afcf6-26ef-4415-b09b-c085b3f50756&amp;houseTypeCode=1</t>
  </si>
  <si>
    <t xml:space="preserve">г. Железногорск, ул. Мира, д. 57, к. 3</t>
  </si>
  <si>
    <t xml:space="preserve">https://dom.gosuslugi.ru/#!/passport/show?houseGuid=ba132aeb-c53c-4b41-b246-d599dc31cc01&amp;houseTypeCode=1</t>
  </si>
  <si>
    <t xml:space="preserve">г. Курск, ул. Бойцов 9 Дивизии, д. 199А</t>
  </si>
  <si>
    <t xml:space="preserve">Не заполнено</t>
  </si>
  <si>
    <t xml:space="preserve">https://dom.gosuslugi.ru/#!/passport/show?houseGuid=29d14f61-c6df-4edf-b8f4-50096d737a63&amp;houseTypeCode=1</t>
  </si>
  <si>
    <t xml:space="preserve">г. Курск, пр-кт. Хрущева, д. 28</t>
  </si>
  <si>
    <t xml:space="preserve">ООО "Курск - Жилсервис"</t>
  </si>
  <si>
    <t xml:space="preserve">https://dom.gosuslugi.ru/#!/passport/show?houseGuid=6cdc42ff-ef64-4f49-96b3-e47be5c6667c&amp;houseTypeCode=1</t>
  </si>
  <si>
    <t xml:space="preserve">г. Курск, ул. Мыльникова, д. 15 А</t>
  </si>
  <si>
    <t xml:space="preserve">https://dom.gosuslugi.ru/#!/passport/show?houseGuid=519f72e8-a4f3-496c-903c-330617566f4a&amp;houseTypeCode=1</t>
  </si>
  <si>
    <t xml:space="preserve">г. Курск, пр-кт. Победы, д. 28</t>
  </si>
  <si>
    <t xml:space="preserve">https://dom.gosuslugi.ru/#!/passport/show?houseGuid=0c34d7c4-924f-412c-bbd8-242ee809217a&amp;houseTypeCode=1</t>
  </si>
  <si>
    <t xml:space="preserve">г. Курск, ул. 50 лет Октября, д. 96</t>
  </si>
  <si>
    <t xml:space="preserve">https://dom.gosuslugi.ru/#!/passport/show?houseGuid=410fab8d-e4b0-48d2-9762-36986e70e700&amp;houseTypeCode=1</t>
  </si>
  <si>
    <t xml:space="preserve">г. Железногорск, ул. Сентюрева, д. 13, к. 2</t>
  </si>
  <si>
    <t xml:space="preserve">https://dom.gosuslugi.ru/#!/passport/show?houseGuid=8cb015ee-7ecc-4f15-a248-b48b9d38424d&amp;houseTypeCode=1</t>
  </si>
  <si>
    <t xml:space="preserve">г. Железногорск, ул. Мира, д. 55, к. 3</t>
  </si>
  <si>
    <t xml:space="preserve">https://dom.gosuslugi.ru/#!/passport/show?houseGuid=28ea8aa3-89ee-400f-8c2f-7e47144e9e2d&amp;houseTypeCode=1</t>
  </si>
  <si>
    <t xml:space="preserve">г. Курск, пр-кт. Вячеслава Клыкова, д. 3</t>
  </si>
  <si>
    <t xml:space="preserve">https://dom.gosuslugi.ru/#!/passport/show?houseGuid=06a283aa-9f93-4ef0-8721-41830114cbe8&amp;houseTypeCode=1</t>
  </si>
  <si>
    <t xml:space="preserve">г. Курск, пр-кт. Вячеслава Клыкова, д. 4</t>
  </si>
  <si>
    <t xml:space="preserve">https://dom.gosuslugi.ru/#!/passport/show?houseGuid=bb1806a6-5c63-487f-9513-1d79e4d406b2&amp;houseTypeCode=1</t>
  </si>
  <si>
    <t xml:space="preserve">г. Курск, пр-кт. Вячеслава Клыкова, д. 5</t>
  </si>
  <si>
    <t xml:space="preserve">https://dom.gosuslugi.ru/#!/passport/show?houseGuid=036a10f3-fe57-4633-aebc-4494d80ff8f0&amp;houseTypeCode=1</t>
  </si>
  <si>
    <t xml:space="preserve">г. Железногорск, ул. Ленина, д. 80, к. 1</t>
  </si>
  <si>
    <t xml:space="preserve">ООО «УПРАВЛЯЮЩАЯ КОМПАНИЯ-4»</t>
  </si>
  <si>
    <t xml:space="preserve">https://dom.gosuslugi.ru/#!/passport/show?houseGuid=4bc4d3ea-543c-435f-9e20-e6858dd1757e&amp;houseTypeCode=1</t>
  </si>
  <si>
    <t xml:space="preserve">г. Железногорск, ул. Маршала Жукова, д. 10, к. 5</t>
  </si>
  <si>
    <t xml:space="preserve">https://dom.gosuslugi.ru/#!/passport/show?houseGuid=dddc5aca-0f3b-43cc-9001-e8b872a17c41&amp;houseTypeCode=1</t>
  </si>
  <si>
    <t xml:space="preserve">г. Железногорск, ул. Гагарина, д. 12, к. 2</t>
  </si>
  <si>
    <t xml:space="preserve">https://dom.gosuslugi.ru/#!/passport/show?houseGuid=4ce15a3c-8328-4e16-990c-344ca072b993&amp;houseTypeCode=1</t>
  </si>
  <si>
    <t xml:space="preserve">г. Курск, ул. Дейнеки, д. 5 Ж</t>
  </si>
  <si>
    <t xml:space="preserve">ООО "УК Виктория"</t>
  </si>
  <si>
    <t xml:space="preserve">https://dom.gosuslugi.ru/#!/passport/show?houseGuid=6297f680-1c91-4880-ad7e-b9b911f83b27&amp;houseTypeCode=1</t>
  </si>
  <si>
    <t xml:space="preserve">г. Курск, пр-кт. Хрущева, д. 22</t>
  </si>
  <si>
    <t xml:space="preserve">Уютный дом</t>
  </si>
  <si>
    <t xml:space="preserve">https://dom.gosuslugi.ru/#!/passport/show?houseGuid=5f767d07-f783-4cd8-9909-57618c26ef1d&amp;houseTypeCode=1</t>
  </si>
  <si>
    <t xml:space="preserve">г. Курск, ул. Парижской Коммуны, д. 67</t>
  </si>
  <si>
    <t xml:space="preserve">ООО "ЖСК №146"</t>
  </si>
  <si>
    <t xml:space="preserve">https://dom.gosuslugi.ru/#!/passport/show?houseGuid=ad0a3551-5d4b-4d22-8acd-b7adc9b68781&amp;houseTypeCode=1</t>
  </si>
  <si>
    <t xml:space="preserve">г. Железногорск, ул. Ленина, д. 92, к. 1</t>
  </si>
  <si>
    <t xml:space="preserve">ООО "УК "Жилищник"</t>
  </si>
  <si>
    <t xml:space="preserve">https://dom.gosuslugi.ru/#!/passport/show?houseGuid=02a5f515-9b81-4aad-aa7d-4d3a9eb01411&amp;houseTypeCode=1</t>
  </si>
  <si>
    <t xml:space="preserve">г. Курск, ул. Орловская, д. 20</t>
  </si>
  <si>
    <t xml:space="preserve">https://dom.gosuslugi.ru/#!/passport/show?houseGuid=6c669d9f-b34a-4c37-ba03-ec6efab2cc63&amp;houseTypeCode=1</t>
  </si>
  <si>
    <t xml:space="preserve">г. Курск, ул. Сумская, д. 7</t>
  </si>
  <si>
    <t xml:space="preserve">https://dom.gosuslugi.ru/#!/passport/show?houseGuid=b594d9dd-757d-4a87-819b-d491bb955faa&amp;houseTypeCode=1</t>
  </si>
  <si>
    <t xml:space="preserve">г. Железногорск, проезд. Заводской, д. 13</t>
  </si>
  <si>
    <t xml:space="preserve">https://dom.gosuslugi.ru/#!/passport/show?houseGuid=d35fedc3-1a2f-4279-9059-5ceb207c7f2a&amp;houseTypeCode=1</t>
  </si>
  <si>
    <t xml:space="preserve">г. Курск, пр-кт. Хрущева, д. 30</t>
  </si>
  <si>
    <t xml:space="preserve">ООО "ТСЖ-Инженер"</t>
  </si>
  <si>
    <t xml:space="preserve">https://dom.gosuslugi.ru/#!/passport/show?houseGuid=7a81af4a-7ed7-4bb4-9935-6ab660b3b78d&amp;houseTypeCode=1</t>
  </si>
  <si>
    <t xml:space="preserve">г. Курск, ул. 50 лет Октября, д. 96 "А"</t>
  </si>
  <si>
    <t xml:space="preserve">https://dom.gosuslugi.ru/#!/passport/show?houseGuid=b15c8444-6254-4b73-b740-f82a2e04f954&amp;houseTypeCode=1</t>
  </si>
  <si>
    <t xml:space="preserve">г. Курск, пр-кт. Хрущева, д. 32</t>
  </si>
  <si>
    <t xml:space="preserve">https://dom.gosuslugi.ru/#!/passport/show?houseGuid=95627af6-5999-4e22-8bc7-3a28059d422e&amp;houseTypeCode=1</t>
  </si>
  <si>
    <t xml:space="preserve">г. Курск, пр-кт. Хрущева, д. 12</t>
  </si>
  <si>
    <t xml:space="preserve">https://dom.gosuslugi.ru/#!/passport/show?houseGuid=782d01c8-46f2-480a-bb65-9e5865445d81&amp;houseTypeCode=1</t>
  </si>
  <si>
    <t xml:space="preserve">г. Железногорск, проезд. Заводской, д. 11</t>
  </si>
  <si>
    <t xml:space="preserve">https://dom.gosuslugi.ru/#!/passport/show?houseGuid=46c8d251-7d75-43a4-9202-0160ad031d7c&amp;houseTypeCode=1</t>
  </si>
  <si>
    <t xml:space="preserve">г. Курск, пр-кт. Вячеслава Клыкова, д. 2А</t>
  </si>
  <si>
    <t xml:space="preserve">https://dom.gosuslugi.ru/#!/passport/show?houseGuid=b6fa8f78-bd1a-40ee-adfd-670ceec99cbe&amp;houseTypeCode=1</t>
  </si>
  <si>
    <t xml:space="preserve">г. Курск, пр-кт. Вячеслава Клыкова, д. 2Б</t>
  </si>
  <si>
    <t xml:space="preserve">https://dom.gosuslugi.ru/#!/passport/show?houseGuid=63b55bde-f96a-48c3-94b9-cd3de6b2bb7d&amp;houseTypeCode=1</t>
  </si>
  <si>
    <t xml:space="preserve">г. Курск, ул. Бойцов 9 Дивизии, д. 181а</t>
  </si>
  <si>
    <t xml:space="preserve">https://dom.gosuslugi.ru/#!/passport/show?houseGuid=e9bfc557-53f9-42e8-adff-069e1f981b80&amp;houseTypeCode=1</t>
  </si>
  <si>
    <t xml:space="preserve">г. Железногорск, ул. Ленина, д. 62</t>
  </si>
  <si>
    <t xml:space="preserve">ООО "Наш дом"</t>
  </si>
  <si>
    <t xml:space="preserve">https://dom.gosuslugi.ru/#!/passport/show?houseGuid=86a9e5b3-3c7c-4593-9e73-83f307fdbe73&amp;houseTypeCode=1</t>
  </si>
  <si>
    <t xml:space="preserve">г. Курск, ул. Орловская, д. 1</t>
  </si>
  <si>
    <t xml:space="preserve">ООО "Жилсервис"</t>
  </si>
  <si>
    <t xml:space="preserve">https://dom.gosuslugi.ru/#!/passport/show?houseGuid=7a0cf46d-80c9-48d3-8705-6f48e293058b&amp;houseTypeCode=1</t>
  </si>
  <si>
    <t xml:space="preserve">г. Курск, ул. Парижской Коммуны, д. 42</t>
  </si>
  <si>
    <t xml:space="preserve">ТСЖ Комфорт</t>
  </si>
  <si>
    <t xml:space="preserve">https://dom.gosuslugi.ru/#!/passport/show?houseGuid=0d6184e9-1aaa-420a-9bae-a9b0ca18e8b5&amp;houseTypeCode=1</t>
  </si>
  <si>
    <t xml:space="preserve">Курская обл., г. Фатеж, ул. Тихая, д. 36</t>
  </si>
  <si>
    <t xml:space="preserve">	ООО "УК "НАШ ГОРОД"</t>
  </si>
  <si>
    <t xml:space="preserve">https://dom.gosuslugi.ru/#!/passport/show?houseGuid=b5f56f32-4bff-42b1-b5b3-0ad3f87dce42&amp;houseTypeCode=1</t>
  </si>
  <si>
    <t xml:space="preserve">ИПР 2025</t>
  </si>
  <si>
    <t xml:space="preserve">Курская обл., г. Железногорск, Детский пер., д. 26/1</t>
  </si>
  <si>
    <t xml:space="preserve">https://dom.gosuslugi.ru/#!/passport/show?houseGuid=efa6c26d-aec3-4d66-a657-543b2b7783c6&amp;houseTypeCode=1</t>
  </si>
  <si>
    <t xml:space="preserve">Курская обл., г. Железногорск, Заводской проезд, д. 3</t>
  </si>
  <si>
    <t xml:space="preserve">ТСЖ "ЗАВОДСКОЙ ПРОЕЗД"</t>
  </si>
  <si>
    <t xml:space="preserve">https://dom.gosuslugi.ru/#!/passport/show?houseGuid=b3a2b100-9df0-4ec3-8979-c4f6afa3935a&amp;houseTypeCode=1</t>
  </si>
  <si>
    <t xml:space="preserve">Курская обл., г. Железногорск, Заводской проезд, д. 3/3</t>
  </si>
  <si>
    <t xml:space="preserve">https://dom.gosuslugi.ru/#!/passport/show?houseGuid=f14c080d-d662-4984-8e93-1d2c9d34de4e&amp;houseTypeCode=1</t>
  </si>
  <si>
    <t xml:space="preserve">Курская обл., г. Железногорск, Заводской проезд, д. 7/2</t>
  </si>
  <si>
    <t xml:space="preserve">https://dom.gosuslugi.ru/#!/passport/show?houseGuid=459692bf-1f71-4c13-9d70-de4ca1c9259a&amp;houseTypeCode=1</t>
  </si>
  <si>
    <t xml:space="preserve">Курская обл., г. Железногорск, Заводской проезд, д. 7/3</t>
  </si>
  <si>
    <t xml:space="preserve">ООО "УК-5"</t>
  </si>
  <si>
    <t xml:space="preserve">https://dom.gosuslugi.ru/#!/passport/show?houseGuid=733f631a-d7c5-4d2c-bb1b-9a4c38e5da36&amp;houseTypeCode=1</t>
  </si>
  <si>
    <t xml:space="preserve">Курская обл., г. Железногорск, ул. Курская, д. 76/2</t>
  </si>
  <si>
    <t xml:space="preserve">ООО "УК "Альянс"</t>
  </si>
  <si>
    <t xml:space="preserve">https://dom.gosuslugi.ru/#!/passport/show?houseGuid=8a603c8c-c965-4560-a11d-de88d5e85c68&amp;houseTypeCode=1</t>
  </si>
  <si>
    <t xml:space="preserve">Курская обл., г. Железногорск, ул. Ленина, д. 14</t>
  </si>
  <si>
    <t xml:space="preserve">ООО "УК "Электропромсервис"</t>
  </si>
  <si>
    <t xml:space="preserve">https://dom.gosuslugi.ru/#!/passport/show?houseGuid=baa0b7e6-bf68-4cf6-9686-476f77cbfe5d&amp;houseTypeCode=1</t>
  </si>
  <si>
    <t xml:space="preserve">Курская обл., г. Железногорск, ул. Маршала Жукова, д. 10/4</t>
  </si>
  <si>
    <t xml:space="preserve">ООО "ЖИЛЦЕНТР"</t>
  </si>
  <si>
    <t xml:space="preserve">https://dom.gosuslugi.ru/#!/passport/show?houseGuid=60253a18-741f-402d-a408-83866c1c75c6&amp;houseTypeCode=1</t>
  </si>
  <si>
    <t xml:space="preserve">Курская обл., г. Железногорск, ул. Маршала Жукова, д. 12</t>
  </si>
  <si>
    <t xml:space="preserve">https://dom.gosuslugi.ru/#!/passport/show?houseGuid=c088d0a9-2f9b-4d23-87f9-5ca72d22db7a&amp;houseTypeCode=1</t>
  </si>
  <si>
    <t xml:space="preserve">Курская обл., г. Железногорск, ул. Маршала Жукова, д. 16</t>
  </si>
  <si>
    <t xml:space="preserve">ООО "УК-4"</t>
  </si>
  <si>
    <t xml:space="preserve">https://dom.gosuslugi.ru/#!/passport/show?houseGuid=da5bafe7-269d-4aa2-bc59-14da0815c459&amp;houseTypeCode=1</t>
  </si>
  <si>
    <t xml:space="preserve">Курская обл., г. Железногорск, ул. Мира, д. 63/3</t>
  </si>
  <si>
    <t xml:space="preserve">ООО "ВЕКТОР"</t>
  </si>
  <si>
    <t xml:space="preserve">https://dom.gosuslugi.ru/#!/passport/show?houseGuid=643365e1-1590-4f84-95ae-f8a00ba534ca&amp;houseTypeCode=1</t>
  </si>
  <si>
    <t xml:space="preserve">Курская обл., г. Железногорск, ул. Мира, д. 63/4</t>
  </si>
  <si>
    <t xml:space="preserve">https://dom.gosuslugi.ru/#!/passport/show?houseGuid=0a385b49-dd65-46cd-b7e0-b50e322e9def&amp;houseTypeCode=1</t>
  </si>
  <si>
    <t xml:space="preserve">Курская обл., г. Железногорск, ул. Молодежная, д. 5</t>
  </si>
  <si>
    <t xml:space="preserve">ЖК "МОЛОДЕЖНАЯ"</t>
  </si>
  <si>
    <t xml:space="preserve">https://dom.gosuslugi.ru/#!/passport/show?houseGuid=19fda459-180d-4d9a-a8df-4d4654fb908c&amp;houseTypeCode=1</t>
  </si>
  <si>
    <t xml:space="preserve">Курская обл., г. Железногорск, ул. Молодежная, д. 9</t>
  </si>
  <si>
    <t xml:space="preserve">https://dom.gosuslugi.ru/#!/passport/show?houseGuid=7bd4f8dc-dca6-4115-865f-564d56b2251f&amp;houseTypeCode=1</t>
  </si>
  <si>
    <t xml:space="preserve">Курская обл., г. Железногорск, ул. Молодежная, д. 11</t>
  </si>
  <si>
    <t xml:space="preserve">https://dom.gosuslugi.ru/#!/passport/show?houseGuid=682422f0-62a7-4444-9c13-a3d9383eb974&amp;houseTypeCode=1</t>
  </si>
  <si>
    <t xml:space="preserve">Курская обл., г. Курск, пл. Привокзальная, д. 2</t>
  </si>
  <si>
    <t xml:space="preserve">ООО "ГУК № 1"</t>
  </si>
  <si>
    <t xml:space="preserve">https://dom.gosuslugi.ru/#!/passport/show?houseGuid=d1f9f6f2-58e2-420d-a3cd-f9616176c01c&amp;houseTypeCode=1</t>
  </si>
  <si>
    <t xml:space="preserve">Курская обл., г. Курск, ул. Вокзальная, д. 1</t>
  </si>
  <si>
    <t xml:space="preserve">ООО "АВРОРА+"</t>
  </si>
  <si>
    <t xml:space="preserve">https://dom.gosuslugi.ru/#!/passport/show?houseGuid=c912a646-cdc9-4fce-8885-c13520348da7&amp;houseTypeCode=1</t>
  </si>
  <si>
    <t xml:space="preserve">Курская обл., Октябрьский р-н, пгт. Прямицыно, ул. Заводская, д. 10</t>
  </si>
  <si>
    <t xml:space="preserve">ООО "ЖКХ ПОС. ПРЯМИЦЫНО"</t>
  </si>
  <si>
    <t xml:space="preserve">https://dom.gosuslugi.ru/#!/passport/show?houseGuid=fd42a709-52f9-4a7f-9b09-6cd7b5d2f125&amp;houseTypeCode=1</t>
  </si>
  <si>
    <t xml:space="preserve">Курская обл., Октябрьский р-н, пгт. Прямицыно, ул. Первомайская, д. 4</t>
  </si>
  <si>
    <t xml:space="preserve">https://dom.gosuslugi.ru/#!/passport/show?houseGuid=76a0bb04-890b-4331-8ac1-b273a361e150&amp;houseTypeCode=1</t>
  </si>
  <si>
    <t xml:space="preserve">Курская обл., г. Курск, пр-кт Хрущева, д. 34</t>
  </si>
  <si>
    <t xml:space="preserve">ООО "ТСЖ - Инженер"</t>
  </si>
  <si>
    <t xml:space="preserve">https://dom.gosuslugi.ru/#!/passport/show?houseGuid=304c7923-2726-4b87-9ac7-753f1e9d7d6a&amp;houseTypeCode=1</t>
  </si>
  <si>
    <t xml:space="preserve">Курская обл., г. Курск, Светлый проезд, д. 3</t>
  </si>
  <si>
    <t xml:space="preserve">ООО "УК КУРСКА"</t>
  </si>
  <si>
    <t xml:space="preserve">https://dom.gosuslugi.ru/#!/passport/show?houseGuid=a7179726-607b-47ce-97bb-28de6cb8e8ef&amp;houseTypeCode=1</t>
  </si>
  <si>
    <t xml:space="preserve">Курская обл., г. Курск, пр-кт Вячеслава Клыкова, д. 1</t>
  </si>
  <si>
    <t xml:space="preserve">ООО "УК ЭКО-ГОРОД"</t>
  </si>
  <si>
    <t xml:space="preserve">Курская обл., г. Курск, пр-кт Вячеслава Клыкова, д. 11</t>
  </si>
  <si>
    <t xml:space="preserve">https://dom.gosuslugi.ru/#!/passport/show?houseGuid=766c5db7-b185-4192-9f5c-552323404fad&amp;houseTypeCode=1</t>
  </si>
  <si>
    <t xml:space="preserve">ИПР 2026</t>
  </si>
  <si>
    <t xml:space="preserve">Курская обл., г. Курск, пр-кт Вячеслава Клыкова, д. 12</t>
  </si>
  <si>
    <t xml:space="preserve">Курская обл., г. Курск, пр-кт Вячеслава Клыкова, д. 16</t>
  </si>
  <si>
    <t xml:space="preserve">https://dom.gosuslugi.ru/#!/passport/show?houseGuid=a9f44ef0-cca5-41d8-9c27-a9882c3a51d0&amp;houseTypeCode=1</t>
  </si>
  <si>
    <t xml:space="preserve">Курская обл., г. Курск, пр-кт Вячеслава Клыкова, д. 22</t>
  </si>
  <si>
    <t xml:space="preserve">Курская обл., г. Курск, пр-кт Вячеслава Клыкова, д. 30</t>
  </si>
  <si>
    <t xml:space="preserve">ООО "УК ПРОСПЕКТ В. КЛЫКОВА"</t>
  </si>
  <si>
    <t xml:space="preserve">https://dom.gosuslugi.ru/#!/passport/show?houseGuid=dba0a054-6eab-4017-9faa-9a0e07def8cb&amp;houseTypeCode=1</t>
  </si>
  <si>
    <t xml:space="preserve">Курская обл., г. Курск, пр-кт Вячеслава Клыкова, д. 34</t>
  </si>
  <si>
    <t xml:space="preserve">https://dom.gosuslugi.ru/#!/passport/show?houseGuid=ea33c792-d40b-4e0e-b4d4-28c09bc0dcd8&amp;houseTypeCode=1</t>
  </si>
  <si>
    <t xml:space="preserve">Курская обл., г. Курск, пр-кт Вячеслава Клыкова, д. 36</t>
  </si>
  <si>
    <t xml:space="preserve">https://dom.gosuslugi.ru/#!/passport/show?houseGuid=13dce135-838e-46f5-b036-b23ce531c624&amp;houseTypeCode=1</t>
  </si>
  <si>
    <t xml:space="preserve">Курская обл., г. Курск, пр-кт Вячеслава Клыкова, д. 38</t>
  </si>
  <si>
    <t xml:space="preserve">https://dom.gosuslugi.ru/#!/passport/show?houseGuid=fe577e9c-64a3-4a86-a2c7-34da008395c9&amp;houseTypeCode=1</t>
  </si>
  <si>
    <t xml:space="preserve">Курская обл., г. Железногорск, ул. Ленина, д. 63</t>
  </si>
  <si>
    <t xml:space="preserve">ООО "УК "КОМФОРТ"</t>
  </si>
  <si>
    <t xml:space="preserve">https://dom.gosuslugi.ru/#!/passport/show?houseGuid=9782c10a-b14b-4863-90cf-a7cd417fc4c4&amp;houseTypeCode=1</t>
  </si>
  <si>
    <t xml:space="preserve">Курская обл., г. Железногорск, ул. Ленина, д. 63/2</t>
  </si>
  <si>
    <t xml:space="preserve">https://dom.gosuslugi.ru/#!/passport/show?houseGuid=dcf90958-478f-40a8-bee0-12220fdd6402&amp;houseTypeCode=1</t>
  </si>
  <si>
    <t xml:space="preserve">Курская обл., г. Курск, ул. Бойцов 9 Дивизии, д. 189А</t>
  </si>
  <si>
    <t xml:space="preserve">ООО "ТСЖ - Уютный дом"</t>
  </si>
  <si>
    <t xml:space="preserve">https://dom.gosuslugi.ru/#!/passport/show?houseGuid=1ef79c71-90c1-482f-9e04-98c6ae8fb9fc&amp;houseTypeCode=1</t>
  </si>
  <si>
    <t xml:space="preserve">Курская обл., г. Курск, пр-кт Вячеслава Клыкова, д. 9</t>
  </si>
  <si>
    <t xml:space="preserve">https://dom.gosuslugi.ru/#!/passport/show?houseGuid=15c5a009-188b-40bf-b4cf-8f34eef37922&amp;houseTypeCode=1</t>
  </si>
  <si>
    <t xml:space="preserve">Курская обл., г. Курск, пр-кт Вячеслава Клыкова, д. 24</t>
  </si>
  <si>
    <t xml:space="preserve">https://dom.gosuslugi.ru/#!/passport/show?houseGuid=625fe323-9b92-4dc0-b8a5-8280ec77a6d9&amp;houseTypeCode=1</t>
  </si>
  <si>
    <t xml:space="preserve">Курская обл., г. Курск, пр-кт Вячеслава Клыкова, д. 26</t>
  </si>
  <si>
    <t xml:space="preserve">https://dom.gosuslugi.ru/#!/passport/show?houseGuid=14853623-6e29-42c6-b854-76d0daa75b18&amp;houseTypeCode=1</t>
  </si>
  <si>
    <t xml:space="preserve">Курская обл., г. Курск, пр-кт Победы, д. 22</t>
  </si>
  <si>
    <t xml:space="preserve">ООО "УК ПАРК ПАТРИОТ"</t>
  </si>
  <si>
    <t xml:space="preserve">https://dom.gosuslugi.ru/#!/passport/show?houseGuid=5076b578-889d-4d0b-8b4d-cdcff66571e3&amp;houseTypeCode=1</t>
  </si>
  <si>
    <t xml:space="preserve">Курская обл., г. Курск, ул. Серегина, д. 22А</t>
  </si>
  <si>
    <t xml:space="preserve">ТСЖ "Эласт"</t>
  </si>
  <si>
    <t xml:space="preserve">https://dom.gosuslugi.ru/#!/passport/show?houseGuid=b5235a22-549e-4c55-8ebd-5084a5baa133&amp;houseTypeCode=1</t>
  </si>
  <si>
    <t xml:space="preserve">Курская обл. г. Курск, ул. Кати Зеленко, д. 1</t>
  </si>
  <si>
    <t xml:space="preserve">ООО УК "КУРСК ЦЕНТР"</t>
  </si>
  <si>
    <t xml:space="preserve">https://dom.gosuslugi.ru/#!/passport/show?houseGuid=d9788cf8-e8e3-43f6-83d0-8b5a7e9bf59b&amp;houseTypeCode=1</t>
  </si>
  <si>
    <t xml:space="preserve">Курская обл., г. Курск, ул. Звездная, д. 15</t>
  </si>
  <si>
    <t xml:space="preserve">ООО "УПРАКОМ"</t>
  </si>
  <si>
    <t xml:space="preserve">https://dom.gosuslugi.ru/#!/passport/show?houseGuid=0e712115-aa7d-41cc-bd47-ce985f5f0f03&amp;houseTypeCode=1</t>
  </si>
  <si>
    <t xml:space="preserve">Курская обл., г. Курск, ул. Мыльникова, д. 1</t>
  </si>
  <si>
    <t xml:space="preserve">ТСЖ "МЫЛЬНИКОВА 1"</t>
  </si>
  <si>
    <t xml:space="preserve">https://dom.gosuslugi.ru/#!/passport/show?houseGuid=889c91bb-6bc5-49ce-9f6b-159828a15d48&amp;houseTypeCode=1</t>
  </si>
  <si>
    <t xml:space="preserve">Курская обл., г. Курск, ул. Рябиновая, д. 26</t>
  </si>
  <si>
    <t xml:space="preserve">ТСЖ "СЕВЕРЯНКА"</t>
  </si>
  <si>
    <t xml:space="preserve">https://dom.gosuslugi.ru/#!/passport/show?houseGuid=d6ecc0fb-cab6-4167-baf5-2c3c59ecb95a&amp;houseTypeCode=1</t>
  </si>
  <si>
    <t xml:space="preserve">Курская обл., г. Курск, ул. Студенческая, д. 16</t>
  </si>
  <si>
    <t xml:space="preserve">https://dom.gosuslugi.ru/#!/passport/show?houseGuid=e5bdc5e9-b8f9-427f-9205-517e300b4d50&amp;houseTypeCode=1</t>
  </si>
  <si>
    <t xml:space="preserve">Курская обл., г. Курск, ул. Студенческая, д. 30</t>
  </si>
  <si>
    <t xml:space="preserve">https://dom.gosuslugi.ru/#!/passport/show?houseGuid=174d080e-0a79-4a97-af0f-ac075ad5ed50&amp;houseTypeCode=1</t>
  </si>
  <si>
    <t xml:space="preserve">Курская обл., г. Курск, ул. Студенческая, д. 32</t>
  </si>
  <si>
    <t xml:space="preserve">https://dom.gosuslugi.ru/#!/passport/show?houseGuid=c1f042f1-e159-432f-b8a7-9e643042ac8a&amp;houseTypeCode=1</t>
  </si>
  <si>
    <t xml:space="preserve">Курская обл., г. Курск, пр-кт Хрущева, д. 1</t>
  </si>
  <si>
    <t xml:space="preserve">ТСЖ ПР-Т ХРУЩЕВА Д.1</t>
  </si>
  <si>
    <t xml:space="preserve">https://dom.gosuslugi.ru/#!/passport/show?houseGuid=80bb37ac-9c62-4742-b36e-9df441d32a3e&amp;houseTypeCode=1</t>
  </si>
  <si>
    <t xml:space="preserve">Курская обл., г. Курск, пр-кт Хрущева, д. 14</t>
  </si>
  <si>
    <t xml:space="preserve">ТСЖ "ЧИСТЫЕ ПРУДЫ"</t>
  </si>
  <si>
    <t xml:space="preserve">https://dom.gosuslugi.ru/#!/passport/show?houseGuid=a0d6f48d-8491-4412-8ed8-efaa9a13b61a&amp;houseTypeCode=1</t>
  </si>
  <si>
    <t xml:space="preserve">Курская обл., г. Курск, пр-кт Хрущева, д. 16</t>
  </si>
  <si>
    <t xml:space="preserve">ТСЖ "ВИКТОРИЯ"</t>
  </si>
  <si>
    <t xml:space="preserve">https://dom.gosuslugi.ru/#!/passport/show?houseGuid=7e5074a2-01e4-4e91-b2a6-3f001fdb56ed&amp;houseTypeCode=1</t>
  </si>
  <si>
    <t xml:space="preserve">Курская обл., г. Рыльск, ул. Володарского, д. 107</t>
  </si>
  <si>
    <t xml:space="preserve">ООО "Сириус"</t>
  </si>
  <si>
    <t xml:space="preserve">https://dom.gosuslugi.ru/#!/passport/show?houseGuid=a3563e8d-fe06-46a3-a457-2a39e0b048f5&amp;houseTypeCode=1</t>
  </si>
  <si>
    <t xml:space="preserve">Курская обл., г. Рыльск, ул. Дзержинского, д. 39</t>
  </si>
  <si>
    <t xml:space="preserve">ООО "УК ВАШ ДОМ"</t>
  </si>
  <si>
    <t xml:space="preserve">https://dom.gosuslugi.ru/#!/passport/show?houseGuid=fc25bc58-f1f0-4d21-b8fd-e3fd88ad0319&amp;houseTypeCode=1</t>
  </si>
  <si>
    <t xml:space="preserve">Курская обл., Курчатовский р-н, ул. Санаторий Курск, д. 2</t>
  </si>
  <si>
    <t xml:space="preserve">-</t>
  </si>
  <si>
    <t xml:space="preserve">https://dom.gosuslugi.ru/#!/passport/show?houseGuid=d513a87a-183f-4e10-9c8d-0198a73b4b15&amp;houseTypeCode=1</t>
  </si>
  <si>
    <t xml:space="preserve">Курская обл., Октябрьский р-н, пгт. Прямицыно, ул. Полевая, д. 22</t>
  </si>
  <si>
    <t xml:space="preserve">https://dom.gosuslugi.ru/#!/passport/show?houseGuid=a07f51b6-4945-4041-aeed-152bd713203a&amp;houseTypeCode=1</t>
  </si>
  <si>
    <t xml:space="preserve">Курская обл., г. Курск, ул. Орловская, д. 20</t>
  </si>
  <si>
    <t xml:space="preserve">ООО "УК ЭКСПЕРТ"</t>
  </si>
  <si>
    <t xml:space="preserve">Курская обл., г. Курск, ул. 50 лет Октября, д. 91</t>
  </si>
  <si>
    <t xml:space="preserve">https://dom.gosuslugi.ru/#!/passport/show?houseGuid=dae293c5-184f-4549-bd80-230416b7547d&amp;houseTypeCode=1</t>
  </si>
  <si>
    <t xml:space="preserve">Курская обл., г. Курск, ул. Ольшанского, д. 14А</t>
  </si>
  <si>
    <t xml:space="preserve">ООО "УК ПАРТНЕР"</t>
  </si>
  <si>
    <t xml:space="preserve">https://dom.gosuslugi.ru/#!/passport/show?houseGuid=a7205990-1851-4a3e-88ee-698587a4b4d4&amp;houseTypeCode=1</t>
  </si>
  <si>
    <t xml:space="preserve">Курская обл., Золотухинский р-н, п. Солнечный, ул. Мира, д. 2</t>
  </si>
  <si>
    <t xml:space="preserve">ООО "УК ЖКХС"</t>
  </si>
  <si>
    <t xml:space="preserve">https://dom.gosuslugi.ru/#!/passport/show?houseGuid=475a327c-5503-4d08-a76f-eb31ba1f06bb&amp;houseTypeCode=1</t>
  </si>
  <si>
    <t xml:space="preserve">Курская обл., Золотухинский р-н, п. Солнечный, ул. Мира, д. 2А</t>
  </si>
  <si>
    <t xml:space="preserve">https://dom.gosuslugi.ru/#!/passport/show?houseGuid=f888b39a-9183-484e-954f-cd5b00730f79&amp;houseTypeCode=1</t>
  </si>
  <si>
    <t xml:space="preserve">Курская обл., Золотухинский р-н, п. Солнечный, ул. Молодежная, д. 1</t>
  </si>
  <si>
    <t xml:space="preserve">https://dom.gosuslugi.ru/#!/passport/show?houseGuid=c5f5a359-2400-40a0-ae2e-b3ea33b2bbbf&amp;houseTypeCode=1</t>
  </si>
  <si>
    <t xml:space="preserve">Курская обл., Золотухинский р-н, п. Солнечный, ул. Новая, д. 1</t>
  </si>
  <si>
    <t xml:space="preserve">https://dom.gosuslugi.ru/#!/passport/show?houseGuid=663248ce-7fe7-420d-9ae1-6b05105b6fe7&amp;houseTypeCode=1</t>
  </si>
  <si>
    <t xml:space="preserve">Курская обл., Золотухинский р-н, п. Солнечный, ул. Новая, д. 3</t>
  </si>
  <si>
    <t xml:space="preserve">https://dom.gosuslugi.ru/#!/passport/show?houseGuid=a956c1ac-6bb0-4abe-a7b9-9b8b8018ada1&amp;houseTypeCode=1</t>
  </si>
  <si>
    <t xml:space="preserve">Курская обл., г. Курск, ул. Пучковка, д. 17В</t>
  </si>
  <si>
    <t xml:space="preserve">ООО "Люкс Инвест"</t>
  </si>
  <si>
    <t xml:space="preserve">https://dom.gosuslugi.ru/#!/passport/show?houseGuid=caddf6c2-1e5d-4c9d-9cfb-c58e2e921b68&amp;houseTypeCode=1</t>
  </si>
  <si>
    <t xml:space="preserve">Курская обл., г. Курск, ул. Пучковка, д. 19В</t>
  </si>
  <si>
    <t xml:space="preserve">ООО "УК ГУБЕРНИЯ"</t>
  </si>
  <si>
    <t xml:space="preserve">https://dom.gosuslugi.ru/#!/passport/show?houseGuid=d04bed9d-a31f-43d8-8f7b-5393f5f7480c&amp;houseTypeCode=1</t>
  </si>
  <si>
    <t xml:space="preserve">Курская обл., г. Курск, пр-кт Победы, д. 34</t>
  </si>
  <si>
    <t xml:space="preserve">https://dom.gosuslugi.ru/#!/passport/show?houseGuid=7e5e889a-9dbd-4911-b524-ff5c74ed124a&amp;houseTypeCode=1</t>
  </si>
  <si>
    <t xml:space="preserve">Курская обл., г. Курск, пр-кт Победы, д. 40</t>
  </si>
  <si>
    <t xml:space="preserve">https://dom.gosuslugi.ru/#!/passport/show?houseGuid=52e7ada4-212a-48b2-ba05-aaf50ced413a&amp;houseTypeCode=1</t>
  </si>
  <si>
    <t xml:space="preserve">Курская обл., г. Курск, пр-кт Победы, д. 44</t>
  </si>
  <si>
    <t xml:space="preserve">https://dom.gosuslugi.ru/#!/passport/show?houseGuid=200fa612-e605-4b57-b8b3-5a6891ec3657&amp;houseTypeCode=1</t>
  </si>
  <si>
    <t xml:space="preserve">Курская обл., г. Курск, пр-кт Победы, д. 46</t>
  </si>
  <si>
    <t xml:space="preserve">https://dom.gosuslugi.ru/#!/passport/show?houseGuid=6fd53b9e-9681-433b-854b-43903d0d9144&amp;houseTypeCode=1</t>
  </si>
  <si>
    <t xml:space="preserve">Курская обл., г. Курск, пр-кт Вячеслава Клыкова, д. 7</t>
  </si>
  <si>
    <t xml:space="preserve">https://dom.gosuslugi.ru/#!/passport/show?houseGuid=7080998b-36c4-4c68-8bd0-62ef91707618&amp;houseTypeCode=1</t>
  </si>
  <si>
    <t xml:space="preserve">Курская обл., г. Курск, пр-кт Вячеслава Клыкова, д. 13</t>
  </si>
  <si>
    <t xml:space="preserve">https://dom.gosuslugi.ru/#!/passport/show?houseGuid=8e9c65c2-8162-490d-8f6b-96fde9f6c616&amp;houseTypeCode=1</t>
  </si>
  <si>
    <t xml:space="preserve">Курская обл., г. Курск, пр-кт Вячеслава Клыкова, д. 35</t>
  </si>
  <si>
    <t xml:space="preserve">ООО "УК ПОРЯДОК"</t>
  </si>
  <si>
    <t xml:space="preserve">https://dom.gosuslugi.ru/#!/passport/show?houseGuid=8abf50ab-99e6-486d-8962-47bc856d59a4&amp;houseTypeCode=1</t>
  </si>
  <si>
    <t xml:space="preserve">Курская обл., г. Курск, пр-кт Вячеслава Клыкова, д. 39</t>
  </si>
  <si>
    <t xml:space="preserve">https://dom.gosuslugi.ru/#!/passport/show?houseGuid=9ab8d8be-50d2-4e06-a276-4558be5ec26c&amp;houseTypeCode=1</t>
  </si>
  <si>
    <t xml:space="preserve">Курская обл., г. Курск, пр-кт Вячеслава Клыкова, д. 40</t>
  </si>
  <si>
    <t xml:space="preserve">https://dom.gosuslugi.ru/#!/passport/show?houseGuid=c65335e5-df84-439f-a748-9a4b27e3301f&amp;houseTypeCode=1</t>
  </si>
  <si>
    <t xml:space="preserve">Курская обл., г. Курск, пр-кт Вячеслава Клыкова, д. 42</t>
  </si>
  <si>
    <t xml:space="preserve">https://dom.gosuslugi.ru/#!/passport/show?houseGuid=576e287b-a9c0-40aa-a3d8-52e0cd8f094e&amp;houseTypeCode=1</t>
  </si>
  <si>
    <t xml:space="preserve">Курская обл., г. Курск, пр-кт Вячеслава Клыкова, д. 44</t>
  </si>
  <si>
    <t xml:space="preserve">https://dom.gosuslugi.ru/#!/passport/show?houseGuid=903c2e1f-eac5-42f6-8cca-cbd1ade7766b&amp;houseTypeCode=1</t>
  </si>
  <si>
    <t xml:space="preserve">Курская обл., г. Курск, пр-кт Вячеслава Клыкова, д. 46</t>
  </si>
  <si>
    <t xml:space="preserve">https://dom.gosuslugi.ru/#!/passport/show?houseGuid=d9f9e56d-c49b-4784-8322-48204268a221&amp;houseTypeCode=1</t>
  </si>
  <si>
    <t xml:space="preserve">Курская обл., г. Курск, пр-кт Вячеслава Клыкова, д. 37</t>
  </si>
  <si>
    <t xml:space="preserve">https://dom.gosuslugi.ru/#!/passport/show?houseGuid=ba167437-282c-444e-b220-a3d29fb40eec&amp;houseTypeCode=1</t>
  </si>
  <si>
    <t xml:space="preserve">Курская обл., г. Курск, пр-кт Вячеслава Клыкова, д. 60</t>
  </si>
  <si>
    <t xml:space="preserve">ООО "УК ЖИЛОЙ КВАРТАЛ"</t>
  </si>
  <si>
    <t xml:space="preserve">https://dom.gosuslugi.ru/#!/passport/show?houseGuid=a36c53fb-f119-4d57-85e0-1f9cc08afcf7&amp;houseTypeCode=1</t>
  </si>
  <si>
    <t xml:space="preserve">Курская обл., г. Курск, ул. Мыльникова, д. 17</t>
  </si>
  <si>
    <t xml:space="preserve">https://dom.gosuslugi.ru/#!/passport/show?houseGuid=a87cd9cb-9ef0-448b-a663-6f91234cd148&amp;houseTypeCode=1</t>
  </si>
  <si>
    <t xml:space="preserve">Курская обл., г. Курск, ул. Мыльникова, д. 17А</t>
  </si>
  <si>
    <t xml:space="preserve">https://dom.gosuslugi.ru/#!/passport/show?houseGuid=08804ce4-ff95-44e8-8cfd-6c53f4f34808&amp;houseTypeCode=1</t>
  </si>
  <si>
    <t xml:space="preserve">Курская обл., г. Курск, пр-кт Энтузиастов, д. 1А</t>
  </si>
  <si>
    <t xml:space="preserve">https://dom.gosuslugi.ru/#!/passport/show?houseGuid=fdf05013-18b9-42ee-8c52-8c55f49a6d77&amp;houseTypeCode=1</t>
  </si>
  <si>
    <t xml:space="preserve">Курская обл, г. Курск, ул. Почтовая, д. 12</t>
  </si>
  <si>
    <t xml:space="preserve">ООО "УК СВОЯ КВАРТИРА"</t>
  </si>
  <si>
    <t xml:space="preserve">https://dom.gosuslugi.ru/#!/passport/show?houseGuid=1d80b62f-7a3b-4689-bf45-15276a285eb7&amp;houseTypeCode=1</t>
  </si>
  <si>
    <t xml:space="preserve">Курская обл., г. Курск, проезд Сергеева, д. 12А</t>
  </si>
  <si>
    <t xml:space="preserve">https://dom.gosuslugi.ru/#!/passport/show?houseGuid=a7285b1a-6869-41f3-8c90-5e7e85e84676&amp;houseTypeCode=1</t>
  </si>
  <si>
    <t xml:space="preserve">Курская обл, г. Железногорск, ул. Димитрова, д. 22</t>
  </si>
  <si>
    <t xml:space="preserve">https://dom.gosuslugi.ru/#!/passport/show?houseGuid=f3039cdf-8d1b-47e8-b676-38be6071bd23&amp;houseTypeCode=1</t>
  </si>
  <si>
    <t xml:space="preserve">Курская обл., г. Железногорск, ул. Мира, д. 55/4</t>
  </si>
  <si>
    <t xml:space="preserve">https://dom.gosuslugi.ru/#!/passport/show?houseGuid=5bd7d2c0-e98f-4f9d-ae95-0923aafafa2b&amp;houseTypeCode=1</t>
  </si>
  <si>
    <t xml:space="preserve">Курская обл., г. Железногорск, ул. Ленина, д. 61</t>
  </si>
  <si>
    <t xml:space="preserve">https://dom.gosuslugi.ru/#!/passport/show?houseGuid=08a2cd13-0937-42b0-a55f-a5770bcecffc&amp;houseTypeCode=1</t>
  </si>
  <si>
    <t xml:space="preserve">Курская обл., г. Железногорск, ул. Ленина, д. 65</t>
  </si>
  <si>
    <t xml:space="preserve">https://dom.gosuslugi.ru/#!/passport/show?houseGuid=c702550f-3ca8-4e36-b5ed-af0fbebd053a&amp;houseTypeCode=1</t>
  </si>
  <si>
    <t xml:space="preserve">Курская обл., г. Железногорск, ул. Ленина, д. 65/3</t>
  </si>
  <si>
    <t xml:space="preserve">https://dom.gosuslugi.ru/#!/passport/show?houseGuid=6b569c4b-bd81-45cf-9319-4d05c4a87792&amp;houseTypeCode=1</t>
  </si>
  <si>
    <t xml:space="preserve">Курская обл., г. Железногорск, ул. Сентюрева, д. 13/3</t>
  </si>
  <si>
    <t xml:space="preserve">https://dom.gosuslugi.ru/#!/passport/show?houseGuid=25320caf-8908-417c-84e5-bf48a58e4356&amp;houseTypeCode=1</t>
  </si>
  <si>
    <t xml:space="preserve">Курская обл., г. Железногорск, ул. Энтузиастов, д. 11/1</t>
  </si>
  <si>
    <t xml:space="preserve">https://dom.gosuslugi.ru/#!/passport/show?houseGuid=c494829d-617c-4d5d-8647-a171794badd1&amp;houseTypeCode=1</t>
  </si>
  <si>
    <t xml:space="preserve">Курская обл., г. Железногорск, ул. Энтузиастов, д. 11/2</t>
  </si>
  <si>
    <t xml:space="preserve">https://dom.gosuslugi.ru/#!/passport/show?houseGuid=7dc48f7e-a5c7-4a06-9a6e-4d5e835a0c38&amp;houseTypeCode=1</t>
  </si>
  <si>
    <t xml:space="preserve">Курская обл., г. Курск, ул. Радищева, д. 18</t>
  </si>
  <si>
    <t xml:space="preserve">https://dom.gosuslugi.ru/#!/passport/show?houseGuid=0e022529-1b50-47ec-83ab-bad726e29b25&amp;houseTypeCode=1</t>
  </si>
  <si>
    <t xml:space="preserve">Курская обл., г. Курск, ул. Союзная, д. 28Б</t>
  </si>
  <si>
    <t xml:space="preserve">ТСН "Темп"</t>
  </si>
  <si>
    <t xml:space="preserve">https://dom.gosuslugi.ru/#!/passport/show?houseGuid=3af68290-8695-40a9-bbad-81a7c1a742ca&amp;houseTypeCode=1</t>
  </si>
  <si>
    <t xml:space="preserve">Курская обл., г. Курск, пр-кт Хрущева, д. 12</t>
  </si>
  <si>
    <t xml:space="preserve">Курская обл., г. Курск, пр-кт Хрущева, д. 22</t>
  </si>
  <si>
    <t xml:space="preserve">Курская обл., г. Курск, пр-кт Хрущева, д. 15</t>
  </si>
  <si>
    <t xml:space="preserve">ООО УК "Парижское"</t>
  </si>
  <si>
    <t xml:space="preserve">https://dom.gosuslugi.ru/#!/passport/show?houseGuid=5d4db3ad-a8d6-4d1f-a7ad-1bcb2fda1999&amp;houseTypeCode=1</t>
  </si>
  <si>
    <t xml:space="preserve">ДОПОЛНИТЕЛЬНО</t>
  </si>
  <si>
    <t xml:space="preserve">Курская обл., г. Курск, пр-кт Хрущева, д. 27</t>
  </si>
  <si>
    <t xml:space="preserve">https://dom.gosuslugi.ru/#!/passport/show?houseGuid=81f748b1-f4b8-4c5e-91dd-1a28631131b0&amp;houseTypeCode=1</t>
  </si>
  <si>
    <t xml:space="preserve">Курская обл., г. Курск, ул. Островского, д. 8</t>
  </si>
  <si>
    <t xml:space="preserve">https://dom.gosuslugi.ru/#!/passport/show?houseGuid=a8bbc0e2-28dd-488e-af40-d9199cb8e845&amp;houseTypeCode=1</t>
  </si>
  <si>
    <t xml:space="preserve">ИПУ</t>
  </si>
  <si>
    <t xml:space="preserve">Адресный перечень</t>
  </si>
  <si>
    <t xml:space="preserve">г. Курск, пр-кт. Хрущева, д. 24</t>
  </si>
  <si>
    <t xml:space="preserve">https://dom.gosuslugi.ru/#!/passport/show?houseGuid=22ecb389-a1c0-4244-9aac-b6ae1d3f639d&amp;houseTypeCode=1</t>
  </si>
  <si>
    <t xml:space="preserve">г. Железногорск, ул. Никитина, д. 11</t>
  </si>
  <si>
    <t xml:space="preserve">https://dom.gosuslugi.ru/#!/passport/show?houseGuid=8f883b90-2833-44c6-bdce-e4e42ed11d9f&amp;houseTypeCode=1</t>
  </si>
  <si>
    <t xml:space="preserve">г. Курск, ул. Радищева, д. 79 "А"</t>
  </si>
  <si>
    <t xml:space="preserve">https://dom.gosuslugi.ru/#!/passport/show?houseGuid=39dcaa65-6666-4164-8a06-af4336b040d2&amp;houseTypeCode=1</t>
  </si>
  <si>
    <t xml:space="preserve">г. Курск, ул. Мыльникова, д. 15</t>
  </si>
  <si>
    <t xml:space="preserve">https://dom.gosuslugi.ru/#!/passport/show?houseGuid=b3cd53cd-e2aa-40ee-906d-a8fa9b81627c&amp;houseTypeCode=1</t>
  </si>
  <si>
    <t xml:space="preserve">г. Курск, ул. Дзержинского, д. 4</t>
  </si>
  <si>
    <t xml:space="preserve">https://dom.gosuslugi.ru/#!/passport/show?houseGuid=e8e9bebf-4551-45f3-8b49-9dcf1a962131&amp;houseTypeCode=1</t>
  </si>
  <si>
    <t xml:space="preserve">г. Железногорск, пер. Детский, д. 28</t>
  </si>
  <si>
    <t xml:space="preserve">https://dom.gosuslugi.ru/#!/passport/show?houseGuid=7648904b-05dd-4f13-bde3-22bc02e659f0&amp;houseTypeCode=1</t>
  </si>
  <si>
    <t xml:space="preserve">г. Курчатов, пр-кт. Коммунистический, д. 33</t>
  </si>
  <si>
    <t xml:space="preserve">ООО"УК Курчатовец"</t>
  </si>
  <si>
    <t xml:space="preserve">https://dom.gosuslugi.ru/#!/passport/show?houseGuid=aec648fe-d91c-460e-8d9a-cb303bce8278&amp;houseTypeCode=1</t>
  </si>
  <si>
    <t xml:space="preserve">г. Курск, ул. Республиканская, д. 28а</t>
  </si>
  <si>
    <t xml:space="preserve">https://dom.gosuslugi.ru/#!/passport/show?houseGuid=a55d3754-6863-49e7-a395-81e39f244d6e&amp;houseTypeCode=1</t>
  </si>
  <si>
    <t xml:space="preserve">г. Курск, ул. Челюскинцев, д. 15</t>
  </si>
  <si>
    <t xml:space="preserve">https://dom.gosuslugi.ru/#!/passport/show?houseGuid=eee1bd24-fb75-44bb-bc81-c3ba3a3ffe12&amp;houseTypeCode=1</t>
  </si>
  <si>
    <t xml:space="preserve">г. Курск, ул. Дружининская, д. 35</t>
  </si>
  <si>
    <t xml:space="preserve">https://dom.gosuslugi.ru/#!/passport/show?houseGuid=ecf3e85f-f175-4485-b9aa-dc93ea93a15d&amp;houseTypeCode=1</t>
  </si>
  <si>
    <t xml:space="preserve">г. Курск, ул. Песковская 3-я, д. 44</t>
  </si>
  <si>
    <t xml:space="preserve">https://dom.gosuslugi.ru/#!/passport/show?houseGuid=ec2f07c6-9454-4e3b-9f2c-b07cdf41345f&amp;houseTypeCode=1</t>
  </si>
  <si>
    <t xml:space="preserve">г. Курск, ул. Уфимцева, д. 11</t>
  </si>
  <si>
    <t xml:space="preserve">Отсутствует</t>
  </si>
  <si>
    <t xml:space="preserve">г. Курск, пер. Моковский 3-й, д. 8</t>
  </si>
  <si>
    <t xml:space="preserve">ООО "Городская Управляющая Компания №2"</t>
  </si>
  <si>
    <t xml:space="preserve">https://dom.gosuslugi.ru/#!/passport/show?houseGuid=7ea4a116-f688-4117-ba0e-a17264e7018f&amp;houseTypeCode=1</t>
  </si>
  <si>
    <t xml:space="preserve">г. Курск, ул. Гоголя, д. 71</t>
  </si>
  <si>
    <t xml:space="preserve">ООО "Упраком"</t>
  </si>
  <si>
    <t xml:space="preserve">https://dom.gosuslugi.ru/#!/passport/show?houseGuid=bf6c16da-4714-4aae-b4af-dce5bc9f1ba8&amp;houseTypeCode=1</t>
  </si>
  <si>
    <t xml:space="preserve">г. Курск, ул. Челюскинцев, д. 17</t>
  </si>
  <si>
    <t xml:space="preserve">https://dom.gosuslugi.ru/#!/passport/show?houseGuid=3c4ac832-bc89-4077-9991-9581580ece36&amp;houseTypeCode=1</t>
  </si>
  <si>
    <t xml:space="preserve">г. Железногорск, ул. Маршала Жукова, д. 10, к. 3</t>
  </si>
  <si>
    <t xml:space="preserve">ООО "ЖилЦентр"</t>
  </si>
  <si>
    <t xml:space="preserve">https://dom.gosuslugi.ru/#!/passport/show?houseGuid=6d842f8d-a6c0-455f-8d99-126d39d2b278&amp;houseTypeCode=1</t>
  </si>
  <si>
    <t xml:space="preserve">г. Курск, ул. Кати Зеленко, д. 7</t>
  </si>
  <si>
    <t xml:space="preserve">https://dom.gosuslugi.ru/#!/passport/show?houseGuid=dc8488e5-3adf-40eb-b48b-6f05df945519&amp;houseTypeCode=1</t>
  </si>
  <si>
    <t xml:space="preserve">г. Курск, ул. Челюскинцев, д. 9</t>
  </si>
  <si>
    <t xml:space="preserve">https://dom.gosuslugi.ru/#!/passport/show?houseGuid=f4382314-293b-4d12-8b43-c680cadb5ec4&amp;houseTypeCode=1</t>
  </si>
  <si>
    <t xml:space="preserve">г. Курск, ул. Ленина, д. 71</t>
  </si>
  <si>
    <t xml:space="preserve">УК "Сити-Сервис"</t>
  </si>
  <si>
    <t xml:space="preserve">https://dom.gosuslugi.ru/#!/passport/show?houseGuid=3cdab7c4-2558-4207-bc73-412a18940e5f&amp;houseTypeCode=1</t>
  </si>
  <si>
    <t xml:space="preserve">ОДПУ</t>
  </si>
  <si>
    <t xml:space="preserve">г. Железногорск, ул. Ленина, д. 59, к. 2</t>
  </si>
  <si>
    <t xml:space="preserve">ООО "УК "Комфорт"</t>
  </si>
  <si>
    <t xml:space="preserve">https://dom.gosuslugi.ru/#!/passport/show?houseGuid=b1854f67-b30e-4287-a1c5-6a41ebb51efc&amp;houseTypeCode=1</t>
  </si>
  <si>
    <t xml:space="preserve">г. Курск, пер. Кавказский, д. 4</t>
  </si>
  <si>
    <t xml:space="preserve">https://dom.gosuslugi.ru/#!/passport/show?houseGuid=40fa44f8-bf1f-4fa4-918d-fac982691af2&amp;houseTypeCode=1</t>
  </si>
  <si>
    <t xml:space="preserve">"_____"_______________ 2024 г.</t>
  </si>
  <si>
    <t xml:space="preserve">Оснащение интеллектуальной системой учета многоквартирных жилых домов на территории Курской области 2024г</t>
  </si>
  <si>
    <t xml:space="preserve">Составлен(а) в текущих (прогнозных) ценах по состоянию на  01.02.2023</t>
  </si>
  <si>
    <t xml:space="preserve">Применяется при расчетах индекс-дефлятор</t>
  </si>
  <si>
    <t xml:space="preserve">                           Раздел 3. Проектные работы</t>
  </si>
  <si>
    <t xml:space="preserve">Итоги по разделу 3 Проектные работы :</t>
  </si>
  <si>
    <t xml:space="preserve">  Итого по разделу 3 Проектные работы</t>
  </si>
  <si>
    <t xml:space="preserve">"_____"_______________ 2025 г.</t>
  </si>
  <si>
    <t xml:space="preserve">Оснащение интеллектуальной системой учета многоквартирных жилых домов на территории Курской области 2025г</t>
  </si>
  <si>
    <t xml:space="preserve">Составлен(а) в ценах действующего договора на 2025 год</t>
  </si>
  <si>
    <t xml:space="preserve">Действующий договор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</si>
  <si>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</si>
  <si>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</si>
  <si>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</si>
  <si>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</si>
  <si>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</si>
  <si>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M</t>
  </si>
  <si>
    <t xml:space="preserve">7</t>
  </si>
  <si>
    <t xml:space="preserve">N</t>
  </si>
  <si>
    <t xml:space="preserve">8</t>
  </si>
  <si>
    <t xml:space="preserve">O</t>
  </si>
  <si>
    <t xml:space="preserve">9</t>
  </si>
  <si>
    <t xml:space="preserve">P</t>
  </si>
  <si>
    <t xml:space="preserve">10</t>
  </si>
  <si>
    <t xml:space="preserve">Q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</si>
  <si>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</si>
  <si>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</si>
  <si>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</si>
  <si>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</si>
  <si>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</si>
  <si>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</si>
  <si>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</si>
  <si>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</si>
  <si>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</si>
  <si>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</si>
  <si>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Оснащение интеллектуальной системой учета многоквартирных жилых домов на территории Курской области 2026г</t>
  </si>
  <si>
    <t xml:space="preserve">Составлен(а) в ценах действующего договора на 2026 год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</si>
</sst>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#,##0"/>
    <numFmt numFmtId="166" formatCode="@"/>
    <numFmt numFmtId="167" formatCode="#,##0.00"/>
    <numFmt numFmtId="168" formatCode="General"/>
    <numFmt numFmtId="169" formatCode="_-* #,##0.00_-;\-* #,##0.00_-;_-* \-??_-;_-@_-"/>
    <numFmt numFmtId="170" formatCode="0.00"/>
    <numFmt numFmtId="171" formatCode="#,##0.000"/>
    <numFmt numFmtId="172" formatCode="0.0"/>
    <numFmt numFmtId="173" formatCode="&quot;ИСТИНА&quot;;&quot;ИСТИНА&quot;;&quot;ЛОЖЬ&quot;"/>
    <numFmt numFmtId="174" formatCode="0"/>
    <numFmt numFmtId="175" formatCode="#,##0.00000"/>
    <numFmt numFmtId="176" formatCode="0.0000"/>
    <numFmt numFmtId="177" formatCode="0.00000"/>
    <numFmt numFmtId="178" formatCode="#,##0.0"/>
    <numFmt numFmtId="179" formatCode="0.000"/>
  </numFmts>
  <fonts count="3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66CC"/>
      <name val="Calibri"/>
      <family val="2"/>
      <charset val="1"/>
    </font>
    <font>
      <sz val="12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 val="true"/>
      <sz val="16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1"/>
      <color rgb="FF000000"/>
      <name val="Arial"/>
      <family val="2"/>
      <charset val="204"/>
    </font>
    <font>
      <i val="true"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 val="true"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 val="true"/>
      <sz val="11"/>
      <color rgb="FFFF0000"/>
      <name val="Times New Roman"/>
      <family val="1"/>
      <charset val="204"/>
    </font>
    <font>
      <b val="true"/>
      <sz val="11"/>
      <color rgb="FFC9211E"/>
      <name val="Times New Roman"/>
      <family val="1"/>
      <charset val="204"/>
    </font>
    <font>
      <sz val="11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Calibri"/>
      <family val="2"/>
      <charset val="204"/>
    </font>
    <font>
      <u val="single"/>
      <sz val="11"/>
      <color rgb="FF0000FF"/>
      <name val="Calibri"/>
      <family val="2"/>
      <charset val="1"/>
    </font>
    <font>
      <sz val="12"/>
      <name val="Calibri"/>
      <family val="2"/>
      <charset val="1"/>
    </font>
    <font>
      <u val="single"/>
      <sz val="11"/>
      <color rgb="FF0066CC"/>
      <name val="Calibri"/>
      <family val="2"/>
      <charset val="204"/>
    </font>
    <font>
      <sz val="12"/>
      <color rgb="FFCC00FF"/>
      <name val="Arial Narrow"/>
      <family val="2"/>
      <charset val="204"/>
    </font>
    <font>
      <sz val="11"/>
      <color rgb="FF000000"/>
      <name val="Calibri"/>
      <family val="2"/>
      <charset val="204"/>
    </font>
    <font>
      <b val="true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D9D9D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3CCCC"/>
        <bgColor rgb="FF00CCFF"/>
      </patternFill>
    </fill>
    <fill>
      <patternFill patternType="solid">
        <fgColor rgb="FF00CCFF"/>
        <bgColor rgb="FF33CCCC"/>
      </patternFill>
    </fill>
    <fill>
      <patternFill patternType="solid">
        <fgColor rgb="FFFFFF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99CC00"/>
        <bgColor rgb="FF81D41A"/>
      </patternFill>
    </fill>
    <fill>
      <patternFill patternType="solid">
        <fgColor rgb="FF81D41A"/>
        <bgColor rgb="FF99CC00"/>
      </patternFill>
    </fill>
    <fill>
      <patternFill patternType="solid">
        <fgColor rgb="FF008000"/>
        <bgColor rgb="FF008080"/>
      </patternFill>
    </fill>
    <fill>
      <patternFill patternType="solid">
        <fgColor rgb="FFFFC000"/>
        <bgColor rgb="FFFF9900"/>
      </patternFill>
    </fill>
  </fills>
  <borders count="7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0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5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8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1" xfId="1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13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6" fillId="0" borderId="1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3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3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4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4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5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5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6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6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7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7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8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8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2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2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2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2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2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3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3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9" fillId="0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3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22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9" fillId="0" borderId="3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3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2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4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5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2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9" fillId="0" borderId="4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4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4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2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5" borderId="4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2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2" fillId="2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2" fillId="2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9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2" borderId="4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2" borderId="4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4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5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5" borderId="4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5" borderId="4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9" fillId="0" borderId="4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9" fillId="2" borderId="4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5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5" borderId="4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9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9" fillId="0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22" fillId="0" borderId="5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9" fillId="0" borderId="5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5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9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2" borderId="5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2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5" borderId="5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5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5" borderId="5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2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9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2" borderId="5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5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5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5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5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5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5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5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5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5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5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5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5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2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4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1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9" fillId="0" borderId="6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9" fillId="0" borderId="6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6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6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6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6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7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8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6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6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2" borderId="6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6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6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1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6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0" borderId="3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9" fillId="10" borderId="3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8" fontId="19" fillId="0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4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4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9" fillId="1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1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19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5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5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9" fillId="0" borderId="5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4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5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3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8" fillId="0" borderId="6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8" fillId="0" borderId="6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6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1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9" fillId="0" borderId="6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1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7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6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5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5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1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1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9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1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2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2" fillId="1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2" fillId="11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1" fillId="0" borderId="1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4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35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35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5" fillId="2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3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35" fillId="2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5" fillId="2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35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1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9" fontId="1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1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11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3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Гиперссылка 2" xfId="21"/>
    <cellStyle name="Обычный 2" xfId="22"/>
    <cellStyle name="*unknown*" xfId="20" builtinId="8"/>
  </cellStyles>
  <dxfs count="2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9C0006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0066CC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CC00FF"/>
          <bgColor rgb="FF000000"/>
        </patternFill>
      </fill>
    </dxf>
    <dxf>
      <font>
        <color rgb="FFD9D9D9"/>
      </font>
    </dxf>
    <dxf>
      <font>
        <color rgb="FFD9D9D9"/>
      </font>
    </dxf>
    <dxf>
      <font>
        <color rgb="FFD9D9D9"/>
      </font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  <dxf>
      <font>
        <color rgb="FFD9D9D9"/>
      </font>
    </dxf>
    <dxf>
      <font>
        <color rgb="FFD9D9D9"/>
      </font>
    </dxf>
    <dxf>
      <font>
        <color rgb="FFD9D9D9"/>
      </font>
    </dxf>
    <dxf>
      <font>
        <color rgb="FFD9D9D9"/>
      </font>
    </dxf>
    <dxf>
      <font>
        <color rgb="FFD9D9D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CC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000"/>
      <rgbColor rgb="FFFF9900"/>
      <rgbColor rgb="FFFF6600"/>
      <rgbColor rgb="FF666699"/>
      <rgbColor rgb="FF81D41A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dom.gosuslugi.ru/" TargetMode="External"/><Relationship Id="rId2" Type="http://schemas.openxmlformats.org/officeDocument/2006/relationships/hyperlink" Target="https://dom.gosuslugi.ru/" TargetMode="External"/><Relationship Id="rId3" Type="http://schemas.openxmlformats.org/officeDocument/2006/relationships/hyperlink" Target="https://dom.gosuslugi.ru/" TargetMode="External"/><Relationship Id="rId4" Type="http://schemas.openxmlformats.org/officeDocument/2006/relationships/hyperlink" Target="https://dom.gosuslugi.ru/" TargetMode="External"/><Relationship Id="rId5" Type="http://schemas.openxmlformats.org/officeDocument/2006/relationships/hyperlink" Target="https://dom.gosuslugi.ru/" TargetMode="External"/><Relationship Id="rId6" Type="http://schemas.openxmlformats.org/officeDocument/2006/relationships/hyperlink" Target="https://dom.gosuslugi.ru/" TargetMode="External"/><Relationship Id="rId7" Type="http://schemas.openxmlformats.org/officeDocument/2006/relationships/hyperlink" Target="https://dom.gosuslugi.ru/" TargetMode="External"/><Relationship Id="rId8" Type="http://schemas.openxmlformats.org/officeDocument/2006/relationships/hyperlink" Target="https://dom.gosuslugi.ru/" TargetMode="External"/><Relationship Id="rId9" Type="http://schemas.openxmlformats.org/officeDocument/2006/relationships/hyperlink" Target="https://dom.gosuslugi.ru/" TargetMode="External"/><Relationship Id="rId10" Type="http://schemas.openxmlformats.org/officeDocument/2006/relationships/hyperlink" Target="https://dom.gosuslugi.ru/" TargetMode="External"/><Relationship Id="rId11" Type="http://schemas.openxmlformats.org/officeDocument/2006/relationships/hyperlink" Target="https://dom.gosuslugi.ru/" TargetMode="External"/><Relationship Id="rId12" Type="http://schemas.openxmlformats.org/officeDocument/2006/relationships/hyperlink" Target="https://dom.gosuslugi.ru/" TargetMode="External"/><Relationship Id="rId13" Type="http://schemas.openxmlformats.org/officeDocument/2006/relationships/hyperlink" Target="https://dom.gosuslugi.ru/" TargetMode="External"/><Relationship Id="rId14" Type="http://schemas.openxmlformats.org/officeDocument/2006/relationships/hyperlink" Target="https://dom.gosuslugi.ru/" TargetMode="External"/><Relationship Id="rId15" Type="http://schemas.openxmlformats.org/officeDocument/2006/relationships/hyperlink" Target="https://dom.gosuslugi.ru/" TargetMode="External"/><Relationship Id="rId16" Type="http://schemas.openxmlformats.org/officeDocument/2006/relationships/hyperlink" Target="https://dom.gosuslugi.ru/" TargetMode="External"/><Relationship Id="rId17" Type="http://schemas.openxmlformats.org/officeDocument/2006/relationships/hyperlink" Target="https://dom.gosuslugi.ru/" TargetMode="External"/><Relationship Id="rId18" Type="http://schemas.openxmlformats.org/officeDocument/2006/relationships/hyperlink" Target="https://dom.gosuslugi.ru/" TargetMode="External"/><Relationship Id="rId19" Type="http://schemas.openxmlformats.org/officeDocument/2006/relationships/hyperlink" Target="https://dom.gosuslugi.ru/" TargetMode="External"/><Relationship Id="rId20" Type="http://schemas.openxmlformats.org/officeDocument/2006/relationships/hyperlink" Target="https://dom.gosuslugi.ru/" TargetMode="External"/><Relationship Id="rId21" Type="http://schemas.openxmlformats.org/officeDocument/2006/relationships/hyperlink" Target="https://dom.gosuslugi.ru/" TargetMode="External"/><Relationship Id="rId22" Type="http://schemas.openxmlformats.org/officeDocument/2006/relationships/hyperlink" Target="https://dom.gosuslugi.ru/" TargetMode="External"/><Relationship Id="rId23" Type="http://schemas.openxmlformats.org/officeDocument/2006/relationships/hyperlink" Target="https://dom.gosuslugi.ru/" TargetMode="External"/><Relationship Id="rId24" Type="http://schemas.openxmlformats.org/officeDocument/2006/relationships/hyperlink" Target="https://dom.gosuslugi.ru/" TargetMode="External"/><Relationship Id="rId25" Type="http://schemas.openxmlformats.org/officeDocument/2006/relationships/hyperlink" Target="https://dom.gosuslugi.ru/" TargetMode="External"/><Relationship Id="rId26" Type="http://schemas.openxmlformats.org/officeDocument/2006/relationships/hyperlink" Target="https://dom.gosuslugi.ru/" TargetMode="External"/><Relationship Id="rId27" Type="http://schemas.openxmlformats.org/officeDocument/2006/relationships/hyperlink" Target="https://dom.gosuslugi.ru/" TargetMode="External"/><Relationship Id="rId28" Type="http://schemas.openxmlformats.org/officeDocument/2006/relationships/hyperlink" Target="https://dom.gosuslugi.ru/" TargetMode="External"/><Relationship Id="rId29" Type="http://schemas.openxmlformats.org/officeDocument/2006/relationships/hyperlink" Target="https://dom.gosuslugi.ru/" TargetMode="External"/><Relationship Id="rId30" Type="http://schemas.openxmlformats.org/officeDocument/2006/relationships/hyperlink" Target="https://dom.gosuslugi.ru/" TargetMode="External"/><Relationship Id="rId31" Type="http://schemas.openxmlformats.org/officeDocument/2006/relationships/hyperlink" Target="https://dom.gosuslugi.ru/" TargetMode="External"/><Relationship Id="rId32" Type="http://schemas.openxmlformats.org/officeDocument/2006/relationships/hyperlink" Target="https://dom.gosuslugi.ru/" TargetMode="External"/><Relationship Id="rId33" Type="http://schemas.openxmlformats.org/officeDocument/2006/relationships/hyperlink" Target="https://dom.gosuslugi.ru/" TargetMode="External"/><Relationship Id="rId34" Type="http://schemas.openxmlformats.org/officeDocument/2006/relationships/hyperlink" Target="https://dom.gosuslugi.ru/" TargetMode="External"/><Relationship Id="rId35" Type="http://schemas.openxmlformats.org/officeDocument/2006/relationships/hyperlink" Target="https://dom.gosuslugi.ru/" TargetMode="External"/><Relationship Id="rId36" Type="http://schemas.openxmlformats.org/officeDocument/2006/relationships/hyperlink" Target="https://dom.gosuslugi.ru/" TargetMode="External"/><Relationship Id="rId37" Type="http://schemas.openxmlformats.org/officeDocument/2006/relationships/hyperlink" Target="https://dom.gosuslugi.ru/" TargetMode="External"/><Relationship Id="rId38" Type="http://schemas.openxmlformats.org/officeDocument/2006/relationships/hyperlink" Target="https://dom.gosuslugi.ru/" TargetMode="External"/><Relationship Id="rId39" Type="http://schemas.openxmlformats.org/officeDocument/2006/relationships/hyperlink" Target="https://dom.gosuslugi.ru/" TargetMode="External"/><Relationship Id="rId40" Type="http://schemas.openxmlformats.org/officeDocument/2006/relationships/hyperlink" Target="https://dom.gosuslugi.ru/" TargetMode="External"/><Relationship Id="rId41" Type="http://schemas.openxmlformats.org/officeDocument/2006/relationships/hyperlink" Target="https://dom.gosuslugi.ru/" TargetMode="External"/><Relationship Id="rId42" Type="http://schemas.openxmlformats.org/officeDocument/2006/relationships/hyperlink" Target="https://dom.gosuslugi.ru/" TargetMode="External"/><Relationship Id="rId43" Type="http://schemas.openxmlformats.org/officeDocument/2006/relationships/hyperlink" Target="https://dom.gosuslugi.ru/" TargetMode="External"/><Relationship Id="rId44" Type="http://schemas.openxmlformats.org/officeDocument/2006/relationships/hyperlink" Target="https://dom.gosuslugi.ru/" TargetMode="External"/><Relationship Id="rId45" Type="http://schemas.openxmlformats.org/officeDocument/2006/relationships/hyperlink" Target="https://dom.gosuslugi.ru/" TargetMode="External"/><Relationship Id="rId46" Type="http://schemas.openxmlformats.org/officeDocument/2006/relationships/hyperlink" Target="https://dom.gosuslugi.ru/" TargetMode="External"/><Relationship Id="rId47" Type="http://schemas.openxmlformats.org/officeDocument/2006/relationships/hyperlink" Target="https://dom.gosuslugi.ru/" TargetMode="External"/><Relationship Id="rId48" Type="http://schemas.openxmlformats.org/officeDocument/2006/relationships/hyperlink" Target="https://dom.gosuslugi.ru/" TargetMode="External"/><Relationship Id="rId49" Type="http://schemas.openxmlformats.org/officeDocument/2006/relationships/hyperlink" Target="https://dom.gosuslugi.ru/" TargetMode="External"/><Relationship Id="rId50" Type="http://schemas.openxmlformats.org/officeDocument/2006/relationships/hyperlink" Target="https://dom.gosuslugi.ru/" TargetMode="External"/><Relationship Id="rId51" Type="http://schemas.openxmlformats.org/officeDocument/2006/relationships/hyperlink" Target="https://dom.gosuslugi.ru/" TargetMode="External"/><Relationship Id="rId52" Type="http://schemas.openxmlformats.org/officeDocument/2006/relationships/hyperlink" Target="https://dom.gosuslugi.ru/" TargetMode="External"/><Relationship Id="rId53" Type="http://schemas.openxmlformats.org/officeDocument/2006/relationships/hyperlink" Target="https://dom.gosuslugi.ru/" TargetMode="External"/><Relationship Id="rId54" Type="http://schemas.openxmlformats.org/officeDocument/2006/relationships/hyperlink" Target="https://dom.gosuslugi.ru/" TargetMode="External"/><Relationship Id="rId55" Type="http://schemas.openxmlformats.org/officeDocument/2006/relationships/hyperlink" Target="https://dom.gosuslugi.ru/" TargetMode="External"/><Relationship Id="rId56" Type="http://schemas.openxmlformats.org/officeDocument/2006/relationships/hyperlink" Target="https://dom.gosuslugi.ru/" TargetMode="External"/><Relationship Id="rId57" Type="http://schemas.openxmlformats.org/officeDocument/2006/relationships/hyperlink" Target="https://dom.gosuslugi.ru/" TargetMode="External"/><Relationship Id="rId58" Type="http://schemas.openxmlformats.org/officeDocument/2006/relationships/hyperlink" Target="https://dom.gosuslugi.ru/" TargetMode="External"/><Relationship Id="rId59" Type="http://schemas.openxmlformats.org/officeDocument/2006/relationships/hyperlink" Target="https://dom.gosuslugi.ru/" TargetMode="External"/><Relationship Id="rId60" Type="http://schemas.openxmlformats.org/officeDocument/2006/relationships/hyperlink" Target="https://dom.gosuslugi.ru/" TargetMode="External"/><Relationship Id="rId61" Type="http://schemas.openxmlformats.org/officeDocument/2006/relationships/hyperlink" Target="https://dom.gosuslugi.ru/" TargetMode="External"/><Relationship Id="rId62" Type="http://schemas.openxmlformats.org/officeDocument/2006/relationships/hyperlink" Target="https://dom.gosuslugi.ru/" TargetMode="External"/><Relationship Id="rId63" Type="http://schemas.openxmlformats.org/officeDocument/2006/relationships/hyperlink" Target="https://dom.gosuslugi.ru/" TargetMode="External"/><Relationship Id="rId64" Type="http://schemas.openxmlformats.org/officeDocument/2006/relationships/hyperlink" Target="https://dom.gosuslugi.ru/" TargetMode="External"/><Relationship Id="rId65" Type="http://schemas.openxmlformats.org/officeDocument/2006/relationships/hyperlink" Target="https://dom.gosuslugi.ru/" TargetMode="External"/><Relationship Id="rId66" Type="http://schemas.openxmlformats.org/officeDocument/2006/relationships/hyperlink" Target="https://dom.gosuslugi.ru/" TargetMode="External"/><Relationship Id="rId67" Type="http://schemas.openxmlformats.org/officeDocument/2006/relationships/hyperlink" Target="https://dom.gosuslugi.ru/" TargetMode="External"/><Relationship Id="rId68" Type="http://schemas.openxmlformats.org/officeDocument/2006/relationships/hyperlink" Target="https://dom.gosuslugi.ru/" TargetMode="External"/><Relationship Id="rId69" Type="http://schemas.openxmlformats.org/officeDocument/2006/relationships/hyperlink" Target="https://dom.gosuslugi.ru/" TargetMode="External"/><Relationship Id="rId70" Type="http://schemas.openxmlformats.org/officeDocument/2006/relationships/hyperlink" Target="https://dom.gosuslugi.ru/" TargetMode="External"/><Relationship Id="rId71" Type="http://schemas.openxmlformats.org/officeDocument/2006/relationships/hyperlink" Target="https://dom.gosuslugi.ru/" TargetMode="External"/><Relationship Id="rId72" Type="http://schemas.openxmlformats.org/officeDocument/2006/relationships/hyperlink" Target="https://dom.gosuslugi.ru/" TargetMode="External"/><Relationship Id="rId73" Type="http://schemas.openxmlformats.org/officeDocument/2006/relationships/hyperlink" Target="https://dom.gosuslugi.ru/" TargetMode="External"/><Relationship Id="rId74" Type="http://schemas.openxmlformats.org/officeDocument/2006/relationships/hyperlink" Target="https://dom.gosuslugi.ru/" TargetMode="External"/><Relationship Id="rId75" Type="http://schemas.openxmlformats.org/officeDocument/2006/relationships/hyperlink" Target="https://dom.gosuslugi.ru/" TargetMode="External"/><Relationship Id="rId76" Type="http://schemas.openxmlformats.org/officeDocument/2006/relationships/hyperlink" Target="https://dom.gosuslugi.ru/" TargetMode="External"/><Relationship Id="rId77" Type="http://schemas.openxmlformats.org/officeDocument/2006/relationships/hyperlink" Target="https://dom.gosuslugi.ru/" TargetMode="External"/><Relationship Id="rId78" Type="http://schemas.openxmlformats.org/officeDocument/2006/relationships/hyperlink" Target="https://dom.gosuslugi.ru/" TargetMode="External"/><Relationship Id="rId79" Type="http://schemas.openxmlformats.org/officeDocument/2006/relationships/hyperlink" Target="https://dom.gosuslugi.ru/" TargetMode="External"/><Relationship Id="rId80" Type="http://schemas.openxmlformats.org/officeDocument/2006/relationships/hyperlink" Target="https://dom.gosuslugi.ru/" TargetMode="External"/><Relationship Id="rId81" Type="http://schemas.openxmlformats.org/officeDocument/2006/relationships/hyperlink" Target="https://dom.gosuslugi.ru/" TargetMode="External"/><Relationship Id="rId82" Type="http://schemas.openxmlformats.org/officeDocument/2006/relationships/hyperlink" Target="https://dom.gosuslugi.ru/" TargetMode="External"/><Relationship Id="rId83" Type="http://schemas.openxmlformats.org/officeDocument/2006/relationships/hyperlink" Target="https://dom.gosuslugi.ru/" TargetMode="External"/><Relationship Id="rId84" Type="http://schemas.openxmlformats.org/officeDocument/2006/relationships/hyperlink" Target="https://dom.gosuslugi.ru/" TargetMode="External"/><Relationship Id="rId85" Type="http://schemas.openxmlformats.org/officeDocument/2006/relationships/hyperlink" Target="https://dom.gosuslugi.ru/" TargetMode="External"/><Relationship Id="rId86" Type="http://schemas.openxmlformats.org/officeDocument/2006/relationships/drawing" Target="../drawings/drawing1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dom.gosuslugi.ru/" TargetMode="External"/><Relationship Id="rId2" Type="http://schemas.openxmlformats.org/officeDocument/2006/relationships/hyperlink" Target="https://dom.gosuslugi.ru/" TargetMode="External"/><Relationship Id="rId3" Type="http://schemas.openxmlformats.org/officeDocument/2006/relationships/hyperlink" Target="https://dom.gosuslugi.ru/" TargetMode="External"/><Relationship Id="rId4" Type="http://schemas.openxmlformats.org/officeDocument/2006/relationships/hyperlink" Target="https://dom.gosuslugi.ru/" TargetMode="External"/><Relationship Id="rId5" Type="http://schemas.openxmlformats.org/officeDocument/2006/relationships/hyperlink" Target="https://dom.gosuslugi.ru/" TargetMode="External"/><Relationship Id="rId6" Type="http://schemas.openxmlformats.org/officeDocument/2006/relationships/hyperlink" Target="https://dom.gosuslugi.ru/" TargetMode="External"/><Relationship Id="rId7" Type="http://schemas.openxmlformats.org/officeDocument/2006/relationships/hyperlink" Target="https://dom.gosuslugi.ru/" TargetMode="External"/><Relationship Id="rId8" Type="http://schemas.openxmlformats.org/officeDocument/2006/relationships/hyperlink" Target="https://dom.gosuslugi.ru/" TargetMode="External"/><Relationship Id="rId9" Type="http://schemas.openxmlformats.org/officeDocument/2006/relationships/hyperlink" Target="https://dom.gosuslugi.ru/" TargetMode="External"/><Relationship Id="rId10" Type="http://schemas.openxmlformats.org/officeDocument/2006/relationships/hyperlink" Target="https://dom.gosuslugi.ru/" TargetMode="External"/><Relationship Id="rId11" Type="http://schemas.openxmlformats.org/officeDocument/2006/relationships/hyperlink" Target="https://dom.gosuslugi.ru/" TargetMode="External"/><Relationship Id="rId12" Type="http://schemas.openxmlformats.org/officeDocument/2006/relationships/hyperlink" Target="https://dom.gosuslugi.ru/" TargetMode="External"/><Relationship Id="rId13" Type="http://schemas.openxmlformats.org/officeDocument/2006/relationships/hyperlink" Target="https://dom.gosuslugi.ru/" TargetMode="External"/><Relationship Id="rId14" Type="http://schemas.openxmlformats.org/officeDocument/2006/relationships/hyperlink" Target="https://dom.gosuslugi.ru/" TargetMode="External"/><Relationship Id="rId15" Type="http://schemas.openxmlformats.org/officeDocument/2006/relationships/hyperlink" Target="https://dom.gosuslugi.ru/" TargetMode="External"/><Relationship Id="rId16" Type="http://schemas.openxmlformats.org/officeDocument/2006/relationships/hyperlink" Target="https://dom.gosuslugi.ru/" TargetMode="External"/><Relationship Id="rId17" Type="http://schemas.openxmlformats.org/officeDocument/2006/relationships/hyperlink" Target="https://dom.gosuslugi.ru/" TargetMode="External"/><Relationship Id="rId18" Type="http://schemas.openxmlformats.org/officeDocument/2006/relationships/hyperlink" Target="https://dom.gosuslugi.ru/" TargetMode="External"/><Relationship Id="rId19" Type="http://schemas.openxmlformats.org/officeDocument/2006/relationships/hyperlink" Target="https://dom.gosuslugi.ru/" TargetMode="External"/><Relationship Id="rId20" Type="http://schemas.openxmlformats.org/officeDocument/2006/relationships/hyperlink" Target="https://dom.gosuslugi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2"/>
  <sheetViews>
    <sheetView showFormulas="false" showGridLines="true" showRowColHeaders="true" showZeros="true" rightToLeft="false" tabSelected="false" showOutlineSymbols="true" defaultGridColor="true" view="pageBreakPreview" topLeftCell="A19" colorId="64" zoomScale="65" zoomScaleNormal="55" zoomScalePageLayoutView="65" workbookViewId="0">
      <selection pane="topLeft" activeCell="H1" activeCellId="0" sqref="H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32.15"/>
    <col collapsed="false" customWidth="true" hidden="false" outlineLevel="0" max="3" min="3" style="1" width="137"/>
    <col collapsed="false" customWidth="true" hidden="false" outlineLevel="0" max="4" min="4" style="2" width="20.71"/>
    <col collapsed="false" customWidth="true" hidden="false" outlineLevel="0" max="7" min="5" style="3" width="14.71"/>
    <col collapsed="false" customWidth="true" hidden="false" outlineLevel="0" max="8" min="8" style="3" width="22.71"/>
    <col collapsed="false" customWidth="true" hidden="false" outlineLevel="0" max="9" min="9" style="1" width="16.71"/>
    <col collapsed="false" customWidth="false" hidden="false" outlineLevel="0" max="257" min="10" style="1" width="9.14"/>
  </cols>
  <sheetData>
    <row r="1" customFormat="false" ht="15.75" hidden="false" customHeight="false" outlineLevel="0" collapsed="false">
      <c r="I1" s="4" t="s">
        <v>0</v>
      </c>
    </row>
    <row r="2" customFormat="false" ht="15.75" hidden="false" customHeight="false" outlineLevel="0" collapsed="false">
      <c r="I2" s="4" t="s">
        <v>1</v>
      </c>
    </row>
    <row r="3" customFormat="false" ht="15.75" hidden="false" customHeight="false" outlineLevel="0" collapsed="false">
      <c r="I3" s="4" t="s">
        <v>2</v>
      </c>
    </row>
    <row r="4" customFormat="false" ht="15.75" hidden="false" customHeight="false" outlineLevel="0" collapsed="false">
      <c r="I4" s="4"/>
    </row>
    <row r="5" customFormat="false" ht="15.75" hidden="false" customHeight="false" outlineLevel="0" collapsed="false">
      <c r="I5" s="4" t="s">
        <v>3</v>
      </c>
    </row>
    <row r="6" customFormat="false" ht="15.75" hidden="false" customHeight="false" outlineLevel="0" collapsed="false">
      <c r="I6" s="4"/>
    </row>
    <row r="7" customFormat="false" ht="15.75" hidden="false" customHeight="false" outlineLevel="0" collapsed="false">
      <c r="I7" s="4" t="s">
        <v>4</v>
      </c>
    </row>
    <row r="8" customFormat="false" ht="15.75" hidden="false" customHeight="false" outlineLevel="0" collapsed="false">
      <c r="B8" s="5" t="s">
        <v>5</v>
      </c>
    </row>
    <row r="9" customFormat="false" ht="30" hidden="false" customHeight="true" outlineLevel="0" collapsed="false">
      <c r="A9" s="6"/>
      <c r="B9" s="6"/>
      <c r="C9" s="6"/>
      <c r="D9" s="7"/>
      <c r="E9" s="8" t="s">
        <v>6</v>
      </c>
      <c r="F9" s="8" t="s">
        <v>7</v>
      </c>
      <c r="G9" s="9" t="s">
        <v>8</v>
      </c>
      <c r="H9" s="10" t="s">
        <v>9</v>
      </c>
      <c r="I9" s="11"/>
    </row>
    <row r="10" customFormat="false" ht="30" hidden="false" customHeight="true" outlineLevel="0" collapsed="false">
      <c r="A10" s="12" t="s">
        <v>10</v>
      </c>
      <c r="B10" s="12" t="s">
        <v>11</v>
      </c>
      <c r="C10" s="12" t="s">
        <v>12</v>
      </c>
      <c r="D10" s="13" t="s">
        <v>13</v>
      </c>
      <c r="E10" s="14" t="s">
        <v>14</v>
      </c>
      <c r="F10" s="14" t="s">
        <v>14</v>
      </c>
      <c r="G10" s="15" t="s">
        <v>14</v>
      </c>
      <c r="H10" s="16" t="s">
        <v>14</v>
      </c>
      <c r="I10" s="17" t="s">
        <v>15</v>
      </c>
    </row>
    <row r="11" customFormat="false" ht="105" hidden="false" customHeight="false" outlineLevel="0" collapsed="false">
      <c r="A11" s="14" t="n">
        <v>1</v>
      </c>
      <c r="B11" s="14" t="str">
        <f aca="false">'3. Перечень цен'!H11</f>
        <v>Замена однофазного прибора учета (3-х уровневая архитектура)</v>
      </c>
      <c r="C11" s="18" t="s">
        <v>16</v>
      </c>
      <c r="D11" s="14" t="s">
        <v>17</v>
      </c>
      <c r="E11" s="19" t="n">
        <f aca="false">VLOOKUP($B11,'4. Расчет'!$C:$AV,26,0)</f>
        <v>10253</v>
      </c>
      <c r="F11" s="19" t="n">
        <f aca="false">VLOOKUP($B11,'4. Расчет'!$C:$AV,35,0)</f>
        <v>6629</v>
      </c>
      <c r="G11" s="19" t="n">
        <f aca="false">VLOOKUP($B11,'4. Расчет'!$C:$AV,44,0)</f>
        <v>7363</v>
      </c>
      <c r="H11" s="20" t="n">
        <f aca="false">SUM(E11,F11,G11)</f>
        <v>24245</v>
      </c>
      <c r="I11" s="17"/>
      <c r="J11" s="21"/>
      <c r="K11" s="1" t="n">
        <f aca="false">H11-'4. Расчет'!AZ21</f>
        <v>0</v>
      </c>
    </row>
    <row r="12" customFormat="false" ht="105" hidden="false" customHeight="false" outlineLevel="0" collapsed="false">
      <c r="A12" s="14" t="n">
        <v>2</v>
      </c>
      <c r="B12" s="14" t="str">
        <f aca="false">'3. Перечень цен'!I11</f>
        <v>Замена трехфазного прибора учета прямого включения (3-х уровневая архитектура)</v>
      </c>
      <c r="C12" s="18" t="s">
        <v>18</v>
      </c>
      <c r="D12" s="14" t="s">
        <v>17</v>
      </c>
      <c r="E12" s="19" t="n">
        <f aca="false">VLOOKUP($B12,'4. Расчет'!$C:$AV,26,0)</f>
        <v>114</v>
      </c>
      <c r="F12" s="19" t="n">
        <f aca="false">VLOOKUP($B12,'4. Расчет'!$C:$AV,35,0)</f>
        <v>69</v>
      </c>
      <c r="G12" s="19" t="n">
        <f aca="false">VLOOKUP($B12,'4. Расчет'!$C:$AV,44,0)</f>
        <v>60</v>
      </c>
      <c r="H12" s="20" t="n">
        <f aca="false">SUM(E12,F12,G12)</f>
        <v>243</v>
      </c>
      <c r="I12" s="17"/>
      <c r="J12" s="21"/>
      <c r="K12" s="1" t="n">
        <f aca="false">H12-'4. Расчет'!AZ22</f>
        <v>0</v>
      </c>
    </row>
    <row r="13" customFormat="false" ht="105" hidden="false" customHeight="false" outlineLevel="0" collapsed="false">
      <c r="A13" s="14" t="n">
        <v>3</v>
      </c>
      <c r="B13" s="14" t="str">
        <f aca="false">'3. Перечень цен'!J11</f>
        <v>Замена трехфазного прибора учета полукосвеного включения (3-х уровневая архитектура)</v>
      </c>
      <c r="C13" s="18" t="s">
        <v>18</v>
      </c>
      <c r="D13" s="14" t="s">
        <v>17</v>
      </c>
      <c r="E13" s="19" t="n">
        <f aca="false">VLOOKUP($B13,'4. Расчет'!$C:$AV,26,0)</f>
        <v>176</v>
      </c>
      <c r="F13" s="19" t="n">
        <f aca="false">VLOOKUP($B13,'4. Расчет'!$C:$AV,35,0)</f>
        <v>87</v>
      </c>
      <c r="G13" s="19" t="n">
        <f aca="false">VLOOKUP($B13,'4. Расчет'!$C:$AV,44,0)</f>
        <v>130</v>
      </c>
      <c r="H13" s="20" t="n">
        <f aca="false">SUM(E13,F13,G13)</f>
        <v>393</v>
      </c>
      <c r="I13" s="17"/>
      <c r="J13" s="21"/>
      <c r="K13" s="1" t="n">
        <f aca="false">H13-'4. Расчет'!AZ23</f>
        <v>0</v>
      </c>
    </row>
    <row r="14" customFormat="false" ht="135" hidden="false" customHeight="false" outlineLevel="0" collapsed="false">
      <c r="A14" s="14" t="n">
        <v>4</v>
      </c>
      <c r="B14" s="14" t="str">
        <f aca="false">'3. Перечень цен'!K11</f>
        <v>Монтаж, наладка УСПД</v>
      </c>
      <c r="C14" s="18" t="s">
        <v>19</v>
      </c>
      <c r="D14" s="14" t="s">
        <v>17</v>
      </c>
      <c r="E14" s="19" t="n">
        <f aca="false">VLOOKUP($B14,'4. Расчет'!$C:$AV,26,0)</f>
        <v>121</v>
      </c>
      <c r="F14" s="19" t="n">
        <f aca="false">VLOOKUP($B14,'4. Расчет'!$C:$AV,35,0)</f>
        <v>95</v>
      </c>
      <c r="G14" s="19" t="n">
        <f aca="false">VLOOKUP($B14,'4. Расчет'!$C:$AV,44,0)</f>
        <v>107</v>
      </c>
      <c r="H14" s="20" t="n">
        <f aca="false">SUM(E14,F14,G14)</f>
        <v>323</v>
      </c>
      <c r="I14" s="22"/>
      <c r="J14" s="21"/>
      <c r="K14" s="1" t="n">
        <f aca="false">H14-'4. Расчет'!AZ24</f>
        <v>0</v>
      </c>
    </row>
    <row r="15" customFormat="false" ht="90" hidden="false" customHeight="false" outlineLevel="0" collapsed="false">
      <c r="A15" s="14" t="n">
        <v>5</v>
      </c>
      <c r="B15" s="14" t="str">
        <f aca="false">'3. Перечень цен'!L11</f>
        <v>Замена ТТ</v>
      </c>
      <c r="C15" s="18" t="s">
        <v>20</v>
      </c>
      <c r="D15" s="14" t="s">
        <v>17</v>
      </c>
      <c r="E15" s="19" t="n">
        <f aca="false">VLOOKUP($B15,'4. Расчет'!$C:$AV,26,0)</f>
        <v>729</v>
      </c>
      <c r="F15" s="19" t="n">
        <f aca="false">VLOOKUP($B15,'4. Расчет'!$C:$AV,35,0)</f>
        <v>855</v>
      </c>
      <c r="G15" s="19" t="n">
        <f aca="false">VLOOKUP($B15,'4. Расчет'!$C:$AV,44,0)</f>
        <v>690</v>
      </c>
      <c r="H15" s="20" t="n">
        <f aca="false">SUM(E15,F15,G15)</f>
        <v>2274</v>
      </c>
      <c r="I15" s="17"/>
      <c r="J15" s="21"/>
      <c r="K15" s="1" t="n">
        <f aca="false">H15-'4. Расчет'!AZ25</f>
        <v>0</v>
      </c>
    </row>
    <row r="16" customFormat="false" ht="105" hidden="false" customHeight="false" outlineLevel="0" collapsed="false">
      <c r="A16" s="14" t="n">
        <v>6</v>
      </c>
      <c r="B16" s="14" t="str">
        <f aca="false">'3. Перечень цен'!R11</f>
        <v>Замена однофазного прибора учета (2-х уровневая архитектура)</v>
      </c>
      <c r="C16" s="18" t="s">
        <v>21</v>
      </c>
      <c r="D16" s="14" t="s">
        <v>17</v>
      </c>
      <c r="E16" s="19" t="n">
        <f aca="false">VLOOKUP($B16,'4. Расчет'!$C:$AV,26,0)</f>
        <v>1716</v>
      </c>
      <c r="F16" s="19" t="n">
        <f aca="false">VLOOKUP($B16,'4. Расчет'!$C:$AV,35,0)</f>
        <v>2186</v>
      </c>
      <c r="G16" s="19" t="n">
        <f aca="false">VLOOKUP($B16,'4. Расчет'!$C:$AV,44,0)</f>
        <v>5663</v>
      </c>
      <c r="H16" s="20" t="n">
        <f aca="false">SUM(E16,F16,G16)</f>
        <v>9565</v>
      </c>
      <c r="I16" s="17"/>
      <c r="J16" s="21"/>
      <c r="K16" s="1" t="n">
        <f aca="false">H16-'4. Расчет'!AZ28</f>
        <v>0</v>
      </c>
    </row>
    <row r="17" customFormat="false" ht="105" hidden="false" customHeight="false" outlineLevel="0" collapsed="false">
      <c r="A17" s="14" t="n">
        <v>7</v>
      </c>
      <c r="B17" s="14" t="str">
        <f aca="false">'3. Перечень цен'!S11</f>
        <v>Замена трехфазного прибора учета прямого включения (2-х уровневая архитектура)</v>
      </c>
      <c r="C17" s="18" t="s">
        <v>22</v>
      </c>
      <c r="D17" s="14" t="s">
        <v>17</v>
      </c>
      <c r="E17" s="19" t="n">
        <f aca="false">VLOOKUP($B17,'4. Расчет'!$C:$AV,26,0)</f>
        <v>87</v>
      </c>
      <c r="F17" s="19" t="n">
        <f aca="false">VLOOKUP($B17,'4. Расчет'!$C:$AV,35,0)</f>
        <v>67</v>
      </c>
      <c r="G17" s="19" t="n">
        <f aca="false">VLOOKUP($B17,'4. Расчет'!$C:$AV,44,0)</f>
        <v>50</v>
      </c>
      <c r="H17" s="20" t="n">
        <f aca="false">SUM(E17,F17,G17)</f>
        <v>204</v>
      </c>
      <c r="I17" s="17"/>
      <c r="J17" s="21"/>
      <c r="K17" s="1" t="n">
        <f aca="false">H17-'4. Расчет'!AZ29</f>
        <v>0</v>
      </c>
    </row>
    <row r="18" customFormat="false" ht="105" hidden="false" customHeight="true" outlineLevel="0" collapsed="false">
      <c r="A18" s="14" t="n">
        <v>8</v>
      </c>
      <c r="B18" s="14" t="str">
        <f aca="false">'3. Перечень цен'!T11</f>
        <v>Замена трехфазного прибора учета прямого включения (2-х уровневая архитектура) с выносной антенной</v>
      </c>
      <c r="C18" s="18" t="s">
        <v>22</v>
      </c>
      <c r="D18" s="14" t="s">
        <v>17</v>
      </c>
      <c r="E18" s="19" t="n">
        <f aca="false">VLOOKUP($B18,'4. Расчет'!$C:$AV,26,0)</f>
        <v>0</v>
      </c>
      <c r="F18" s="19" t="n">
        <f aca="false">VLOOKUP($B18,'4. Расчет'!$C:$AV,35,0)</f>
        <v>26</v>
      </c>
      <c r="G18" s="19" t="n">
        <f aca="false">VLOOKUP($B18,'4. Расчет'!$C:$AV,44,0)</f>
        <v>50</v>
      </c>
      <c r="H18" s="20" t="n">
        <f aca="false">SUM(E18,F18,G18)</f>
        <v>76</v>
      </c>
      <c r="I18" s="17"/>
      <c r="J18" s="21"/>
      <c r="K18" s="1" t="n">
        <f aca="false">H18-'4. Расчет'!AZ30</f>
        <v>0</v>
      </c>
    </row>
    <row r="19" customFormat="false" ht="105" hidden="false" customHeight="false" outlineLevel="0" collapsed="false">
      <c r="A19" s="14" t="n">
        <v>9</v>
      </c>
      <c r="B19" s="14" t="str">
        <f aca="false">'3. Перечень цен'!U11</f>
        <v>Замена трехфазного прибора учета полукосвеного включения (2-х уровневая архитектура)</v>
      </c>
      <c r="C19" s="18" t="s">
        <v>22</v>
      </c>
      <c r="D19" s="14" t="s">
        <v>17</v>
      </c>
      <c r="E19" s="19" t="n">
        <f aca="false">VLOOKUP($B19,'4. Расчет'!$C:$AV,26,0)</f>
        <v>67</v>
      </c>
      <c r="F19" s="19" t="n">
        <f aca="false">VLOOKUP($B19,'4. Расчет'!$C:$AV,35,0)</f>
        <v>172</v>
      </c>
      <c r="G19" s="19" t="n">
        <f aca="false">VLOOKUP($B19,'4. Расчет'!$C:$AV,44,0)</f>
        <v>50</v>
      </c>
      <c r="H19" s="20" t="n">
        <f aca="false">SUM(E19,F19,G19)</f>
        <v>289</v>
      </c>
      <c r="I19" s="17"/>
      <c r="J19" s="21"/>
      <c r="K19" s="1" t="n">
        <f aca="false">H19-'4. Расчет'!AZ31</f>
        <v>0</v>
      </c>
    </row>
    <row r="20" customFormat="false" ht="105" hidden="false" customHeight="true" outlineLevel="0" collapsed="false">
      <c r="A20" s="14" t="n">
        <v>10</v>
      </c>
      <c r="B20" s="14" t="str">
        <f aca="false">'3. Перечень цен'!V11</f>
        <v>Замена трехфазного прибора учета полукосвеного включения (2-х уровневая архитектура) с выносной антенной</v>
      </c>
      <c r="C20" s="18" t="s">
        <v>22</v>
      </c>
      <c r="D20" s="14" t="s">
        <v>17</v>
      </c>
      <c r="E20" s="19" t="n">
        <f aca="false">VLOOKUP($B20,'4. Расчет'!$C:$AV,26,0)</f>
        <v>0</v>
      </c>
      <c r="F20" s="19" t="n">
        <f aca="false">VLOOKUP($B20,'4. Расчет'!$C:$AV,35,0)</f>
        <v>26</v>
      </c>
      <c r="G20" s="19" t="n">
        <f aca="false">VLOOKUP($B20,'4. Расчет'!$C:$AV,44,0)</f>
        <v>50</v>
      </c>
      <c r="H20" s="23" t="n">
        <f aca="false">SUM(E20,F20,G20)</f>
        <v>76</v>
      </c>
      <c r="I20" s="17"/>
      <c r="J20" s="21"/>
      <c r="K20" s="1" t="n">
        <f aca="false">H20-'4. Расчет'!AZ32</f>
        <v>0</v>
      </c>
    </row>
    <row r="21" customFormat="false" ht="30" hidden="false" customHeight="false" outlineLevel="0" collapsed="false">
      <c r="A21" s="14" t="n">
        <v>11</v>
      </c>
      <c r="B21" s="14" t="str">
        <f aca="false">'3. Перечень цен'!W11</f>
        <v>Проектные работы по созданию ИСУ</v>
      </c>
      <c r="C21" s="18" t="s">
        <v>23</v>
      </c>
      <c r="D21" s="14" t="s">
        <v>17</v>
      </c>
      <c r="E21" s="19" t="n">
        <f aca="false">VLOOKUP($B21,'4. Расчет'!$C:$AV,26,0)</f>
        <v>65</v>
      </c>
      <c r="F21" s="19" t="n">
        <f aca="false">VLOOKUP($B21,'4. Расчет'!$C:$AV,35,0)</f>
        <v>49</v>
      </c>
      <c r="G21" s="19" t="n">
        <f aca="false">VLOOKUP($B21,'4. Расчет'!$C:$AV,44,0)</f>
        <v>48</v>
      </c>
      <c r="H21" s="24" t="n">
        <f aca="false">SUM(E21,F21,G21)</f>
        <v>162</v>
      </c>
      <c r="I21" s="11"/>
      <c r="J21" s="21"/>
      <c r="K21" s="1" t="n">
        <f aca="false">H21-'4. Расчет'!AZ38</f>
        <v>0</v>
      </c>
    </row>
    <row r="22" customFormat="false" ht="41.25" hidden="false" customHeight="true" outlineLevel="0" collapsed="false">
      <c r="A22" s="25"/>
      <c r="B22" s="26"/>
      <c r="C22" s="27"/>
      <c r="D22" s="28"/>
      <c r="E22" s="28"/>
      <c r="F22" s="28"/>
      <c r="G22" s="28"/>
      <c r="H22" s="29"/>
      <c r="I22" s="25"/>
    </row>
    <row r="23" s="30" customFormat="true" ht="21.75" hidden="false" customHeight="true" outlineLevel="0" collapsed="false">
      <c r="B23" s="31" t="s">
        <v>24</v>
      </c>
      <c r="C23" s="32" t="s">
        <v>25</v>
      </c>
      <c r="D23" s="33"/>
      <c r="E23" s="31" t="s">
        <v>26</v>
      </c>
      <c r="F23" s="34"/>
      <c r="G23" s="35"/>
      <c r="H23" s="35"/>
      <c r="I23" s="35"/>
      <c r="J23" s="35"/>
      <c r="K23" s="35"/>
    </row>
    <row r="25" customFormat="false" ht="111.75" hidden="false" customHeight="true" outlineLevel="0" collapsed="false">
      <c r="B25" s="36" t="s">
        <v>27</v>
      </c>
      <c r="C25" s="36"/>
      <c r="D25" s="36"/>
      <c r="E25" s="36"/>
      <c r="F25" s="36"/>
      <c r="G25" s="36"/>
      <c r="H25" s="36"/>
      <c r="I25" s="36"/>
    </row>
    <row r="26" customFormat="false" ht="105.75" hidden="false" customHeight="true" outlineLevel="0" collapsed="false">
      <c r="B26" s="36" t="s">
        <v>28</v>
      </c>
      <c r="C26" s="36"/>
      <c r="D26" s="36"/>
      <c r="E26" s="36"/>
      <c r="F26" s="36"/>
      <c r="G26" s="36"/>
      <c r="H26" s="36"/>
      <c r="I26" s="36"/>
    </row>
    <row r="31" customFormat="false" ht="15.75" hidden="false" customHeight="false" outlineLevel="0" collapsed="false">
      <c r="E31" s="3" t="n">
        <f aca="false">SUM(E11:E21)</f>
        <v>13328</v>
      </c>
      <c r="F31" s="3" t="n">
        <f aca="false">SUM(F11:F21)</f>
        <v>10261</v>
      </c>
      <c r="G31" s="3" t="n">
        <f aca="false">SUM(G11:G21)</f>
        <v>14261</v>
      </c>
      <c r="H31" s="3" t="n">
        <f aca="false">SUM(H11:H21)</f>
        <v>37850</v>
      </c>
    </row>
    <row r="32" customFormat="false" ht="15.75" hidden="false" customHeight="false" outlineLevel="0" collapsed="false">
      <c r="E32" s="3" t="n">
        <f aca="false">E31-'4. Расчет'!AB40</f>
        <v>0</v>
      </c>
      <c r="F32" s="3" t="n">
        <f aca="false">F31-'4. Расчет'!AK40</f>
        <v>0</v>
      </c>
      <c r="G32" s="3" t="n">
        <f aca="false">G31-'4. Расчет'!AT40</f>
        <v>0</v>
      </c>
      <c r="H32" s="37" t="n">
        <f aca="false">H31-'4. Расчет'!AZ40</f>
        <v>0</v>
      </c>
    </row>
  </sheetData>
  <mergeCells count="2">
    <mergeCell ref="B25:I25"/>
    <mergeCell ref="B26:I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21"/>
  <sheetViews>
    <sheetView showFormulas="false" showGridLines="true" showRowColHeaders="true" showZeros="true" rightToLeft="false" tabSelected="false" showOutlineSymbols="true" defaultGridColor="true" view="pageBreakPreview" topLeftCell="D1" colorId="64" zoomScale="65" zoomScaleNormal="55" zoomScalePageLayoutView="65" workbookViewId="0">
      <selection pane="topLeft" activeCell="V15" activeCellId="0" sqref="V15"/>
    </sheetView>
  </sheetViews>
  <sheetFormatPr defaultColWidth="8.859375" defaultRowHeight="15" zeroHeight="false" outlineLevelRow="0" outlineLevelCol="0"/>
  <cols>
    <col collapsed="false" customWidth="false" hidden="false" outlineLevel="0" max="1" min="1" style="38" width="8.86"/>
    <col collapsed="false" customWidth="true" hidden="false" outlineLevel="0" max="2" min="2" style="38" width="26.29"/>
    <col collapsed="false" customWidth="true" hidden="false" outlineLevel="0" max="23" min="3" style="38" width="30.71"/>
    <col collapsed="false" customWidth="false" hidden="false" outlineLevel="0" max="261" min="24" style="38" width="8.86"/>
  </cols>
  <sheetData>
    <row r="1" customFormat="false" ht="15" hidden="false" customHeight="false" outlineLevel="0" collapsed="false">
      <c r="P1" s="3"/>
      <c r="Q1" s="3"/>
      <c r="R1" s="3"/>
      <c r="S1" s="3"/>
      <c r="T1" s="3"/>
      <c r="U1" s="3"/>
      <c r="V1" s="3"/>
      <c r="W1" s="4" t="s">
        <v>0</v>
      </c>
    </row>
    <row r="2" customFormat="false" ht="15.75" hidden="false" customHeight="false" outlineLevel="0" collapsed="false">
      <c r="B2" s="5"/>
      <c r="P2" s="3"/>
      <c r="Q2" s="3"/>
      <c r="R2" s="3"/>
      <c r="S2" s="3"/>
      <c r="T2" s="3"/>
      <c r="U2" s="3"/>
      <c r="V2" s="3"/>
      <c r="W2" s="4" t="s">
        <v>1</v>
      </c>
    </row>
    <row r="3" customFormat="false" ht="15.75" hidden="false" customHeight="false" outlineLevel="0" collapsed="false">
      <c r="B3" s="5"/>
      <c r="P3" s="3"/>
      <c r="Q3" s="3"/>
      <c r="R3" s="3"/>
      <c r="S3" s="3"/>
      <c r="T3" s="3"/>
      <c r="U3" s="3"/>
      <c r="V3" s="3"/>
      <c r="W3" s="4" t="s">
        <v>2</v>
      </c>
    </row>
    <row r="4" customFormat="false" ht="15.75" hidden="false" customHeight="false" outlineLevel="0" collapsed="false">
      <c r="B4" s="5"/>
      <c r="P4" s="3"/>
      <c r="Q4" s="3"/>
      <c r="R4" s="3"/>
      <c r="S4" s="3"/>
      <c r="T4" s="3"/>
      <c r="U4" s="3"/>
      <c r="V4" s="3"/>
      <c r="W4" s="4"/>
    </row>
    <row r="5" customFormat="false" ht="15.75" hidden="false" customHeight="false" outlineLevel="0" collapsed="false">
      <c r="B5" s="5"/>
      <c r="P5" s="3"/>
      <c r="Q5" s="3"/>
      <c r="R5" s="3"/>
      <c r="S5" s="3"/>
      <c r="T5" s="3"/>
      <c r="U5" s="3"/>
      <c r="V5" s="3"/>
      <c r="W5" s="4" t="s">
        <v>3</v>
      </c>
    </row>
    <row r="6" customFormat="false" ht="15.75" hidden="false" customHeight="false" outlineLevel="0" collapsed="false">
      <c r="B6" s="5"/>
      <c r="P6" s="3"/>
      <c r="Q6" s="3"/>
      <c r="R6" s="3"/>
      <c r="S6" s="3"/>
      <c r="T6" s="3"/>
      <c r="U6" s="3"/>
      <c r="V6" s="3"/>
      <c r="W6" s="4"/>
    </row>
    <row r="7" customFormat="false" ht="15.75" hidden="false" customHeight="false" outlineLevel="0" collapsed="false">
      <c r="B7" s="5"/>
      <c r="P7" s="3"/>
      <c r="Q7" s="3"/>
      <c r="R7" s="3"/>
      <c r="S7" s="3"/>
      <c r="T7" s="3"/>
      <c r="U7" s="3"/>
      <c r="V7" s="3"/>
      <c r="W7" s="4" t="s">
        <v>4</v>
      </c>
    </row>
    <row r="8" customFormat="false" ht="15.75" hidden="false" customHeight="false" outlineLevel="0" collapsed="false">
      <c r="B8" s="5"/>
    </row>
    <row r="9" customFormat="false" ht="20.25" hidden="false" customHeight="false" outlineLevel="0" collapsed="false">
      <c r="B9" s="39" t="s">
        <v>29</v>
      </c>
      <c r="C9" s="39"/>
    </row>
    <row r="11" customFormat="false" ht="90" hidden="false" customHeight="true" outlineLevel="0" collapsed="false">
      <c r="B11" s="40"/>
      <c r="C11" s="41" t="s">
        <v>30</v>
      </c>
      <c r="D11" s="41" t="s">
        <v>31</v>
      </c>
      <c r="E11" s="41" t="s">
        <v>32</v>
      </c>
      <c r="F11" s="41" t="s">
        <v>33</v>
      </c>
      <c r="G11" s="41" t="s">
        <v>34</v>
      </c>
      <c r="H11" s="41" t="s">
        <v>35</v>
      </c>
      <c r="I11" s="41" t="s">
        <v>36</v>
      </c>
      <c r="J11" s="41" t="s">
        <v>37</v>
      </c>
      <c r="K11" s="41" t="s">
        <v>38</v>
      </c>
      <c r="L11" s="41" t="s">
        <v>39</v>
      </c>
      <c r="M11" s="41" t="s">
        <v>40</v>
      </c>
      <c r="N11" s="41" t="s">
        <v>41</v>
      </c>
      <c r="O11" s="41" t="s">
        <v>42</v>
      </c>
      <c r="P11" s="41" t="s">
        <v>43</v>
      </c>
      <c r="Q11" s="41" t="s">
        <v>44</v>
      </c>
      <c r="R11" s="41" t="s">
        <v>45</v>
      </c>
      <c r="S11" s="41" t="s">
        <v>46</v>
      </c>
      <c r="T11" s="41" t="s">
        <v>47</v>
      </c>
      <c r="U11" s="41" t="s">
        <v>48</v>
      </c>
      <c r="V11" s="41" t="s">
        <v>49</v>
      </c>
      <c r="W11" s="42" t="s">
        <v>50</v>
      </c>
    </row>
    <row r="12" customFormat="false" ht="75" hidden="false" customHeight="false" outlineLevel="0" collapsed="false">
      <c r="B12" s="43" t="s">
        <v>51</v>
      </c>
      <c r="C12" s="43" t="s">
        <v>52</v>
      </c>
      <c r="D12" s="43" t="s">
        <v>52</v>
      </c>
      <c r="E12" s="43" t="s">
        <v>52</v>
      </c>
      <c r="F12" s="43" t="s">
        <v>52</v>
      </c>
      <c r="G12" s="43" t="s">
        <v>52</v>
      </c>
      <c r="H12" s="43" t="s">
        <v>52</v>
      </c>
      <c r="I12" s="43" t="s">
        <v>52</v>
      </c>
      <c r="J12" s="43" t="s">
        <v>52</v>
      </c>
      <c r="K12" s="43" t="s">
        <v>52</v>
      </c>
      <c r="L12" s="43" t="s">
        <v>52</v>
      </c>
      <c r="M12" s="43" t="s">
        <v>52</v>
      </c>
      <c r="N12" s="43" t="s">
        <v>52</v>
      </c>
      <c r="O12" s="43" t="s">
        <v>52</v>
      </c>
      <c r="P12" s="43" t="s">
        <v>52</v>
      </c>
      <c r="Q12" s="43" t="s">
        <v>52</v>
      </c>
      <c r="R12" s="43" t="s">
        <v>52</v>
      </c>
      <c r="S12" s="43" t="s">
        <v>52</v>
      </c>
      <c r="T12" s="43" t="s">
        <v>52</v>
      </c>
      <c r="U12" s="43" t="s">
        <v>52</v>
      </c>
      <c r="V12" s="43" t="s">
        <v>52</v>
      </c>
      <c r="W12" s="43" t="s">
        <v>52</v>
      </c>
    </row>
    <row r="13" customFormat="false" ht="19.5" hidden="false" customHeight="true" outlineLevel="0" collapsed="false">
      <c r="B13" s="43" t="s">
        <v>53</v>
      </c>
      <c r="C13" s="44" t="n">
        <f aca="false">VLOOKUP(C$11,'4. Расчет'!$C$16:$U$38,16,0)</f>
        <v>11445.44</v>
      </c>
      <c r="D13" s="44" t="n">
        <f aca="false">VLOOKUP(D$11,'4. Расчет'!$C$16:$U$38,16,0)</f>
        <v>19376.05</v>
      </c>
      <c r="E13" s="44" t="n">
        <f aca="false">VLOOKUP(E$11,'4. Расчет'!$C$16:$U$38,16,0)</f>
        <v>19681.71</v>
      </c>
      <c r="F13" s="44" t="n">
        <f aca="false">VLOOKUP(F$11,'4. Расчет'!$C$16:$U$38,16,0)</f>
        <v>85422.66</v>
      </c>
      <c r="G13" s="44" t="n">
        <f aca="false">VLOOKUP(G$11,'4. Расчет'!$C$16:$U$38,16,0)</f>
        <v>979.99</v>
      </c>
      <c r="H13" s="44" t="n">
        <f aca="false">VLOOKUP(H$11,'4. Расчет'!$C$16:$U$38,16,0)</f>
        <v>1774.13</v>
      </c>
      <c r="I13" s="44" t="n">
        <f aca="false">VLOOKUP(I$11,'4. Расчет'!$C$16:$U$38,16,0)</f>
        <v>2775.59</v>
      </c>
      <c r="J13" s="44" t="n">
        <f aca="false">VLOOKUP(J$11,'4. Расчет'!$C$16:$U$38,16,0)</f>
        <v>3586.54</v>
      </c>
      <c r="K13" s="44" t="n">
        <f aca="false">VLOOKUP(K$11,'4. Расчет'!$C$16:$U$38,16,0)</f>
        <v>22864.94</v>
      </c>
      <c r="L13" s="44" t="n">
        <f aca="false">VLOOKUP(L$11,'4. Расчет'!$C$16:$U$38,16,0)</f>
        <v>1936.05</v>
      </c>
      <c r="M13" s="44" t="n">
        <f aca="false">VLOOKUP(M$11,'4. Расчет'!$C$16:$U$38,16,0)</f>
        <v>11946.1</v>
      </c>
      <c r="N13" s="44" t="n">
        <f aca="false">VLOOKUP(N$11,'4. Расчет'!$C$16:$U$38,16,0)</f>
        <v>19354.27</v>
      </c>
      <c r="O13" s="44" t="n">
        <f aca="false">VLOOKUP(O$11,'4. Расчет'!$C$16:$U$38,16,0)</f>
        <v>19354.27</v>
      </c>
      <c r="P13" s="44" t="n">
        <f aca="false">VLOOKUP(P$11,'4. Расчет'!$C$16:$U$38,16,0)</f>
        <v>19691.28</v>
      </c>
      <c r="Q13" s="44" t="n">
        <f aca="false">VLOOKUP(Q$11,'4. Расчет'!$C$16:$U$38,16,0)</f>
        <v>19691.28</v>
      </c>
      <c r="R13" s="44" t="n">
        <f aca="false">VLOOKUP(R$11,'4. Расчет'!$C$16:$U$38,16,0)</f>
        <v>1880.73</v>
      </c>
      <c r="S13" s="44" t="n">
        <f aca="false">VLOOKUP(S$11,'4. Расчет'!$C$16:$U$38,16,0)</f>
        <v>3324.9</v>
      </c>
      <c r="T13" s="44" t="n">
        <f aca="false">VLOOKUP(T$11,'4. Расчет'!$C$16:$U$38,16,0)</f>
        <v>6063.3</v>
      </c>
      <c r="U13" s="44" t="n">
        <f aca="false">VLOOKUP(U$11,'4. Расчет'!$C$16:$U$38,16,0)</f>
        <v>5140.94</v>
      </c>
      <c r="V13" s="44" t="n">
        <f aca="false">VLOOKUP(V$11,'4. Расчет'!$C$16:$U$38,16,0)</f>
        <v>7284.94</v>
      </c>
      <c r="W13" s="45" t="n">
        <f aca="false">VLOOKUP(W$11,'4. Расчет'!$C$16:$U$38,16,0)</f>
        <v>6289.06</v>
      </c>
    </row>
    <row r="14" customFormat="false" ht="75" hidden="false" customHeight="false" outlineLevel="0" collapsed="false">
      <c r="B14" s="43" t="s">
        <v>51</v>
      </c>
      <c r="C14" s="43" t="s">
        <v>52</v>
      </c>
      <c r="D14" s="43" t="s">
        <v>52</v>
      </c>
      <c r="E14" s="43" t="s">
        <v>52</v>
      </c>
      <c r="F14" s="43" t="s">
        <v>52</v>
      </c>
      <c r="G14" s="43" t="s">
        <v>52</v>
      </c>
      <c r="H14" s="43" t="s">
        <v>52</v>
      </c>
      <c r="I14" s="43" t="s">
        <v>52</v>
      </c>
      <c r="J14" s="43" t="s">
        <v>52</v>
      </c>
      <c r="K14" s="43" t="s">
        <v>52</v>
      </c>
      <c r="L14" s="43" t="s">
        <v>52</v>
      </c>
      <c r="M14" s="43" t="s">
        <v>52</v>
      </c>
      <c r="N14" s="43" t="s">
        <v>52</v>
      </c>
      <c r="O14" s="43" t="s">
        <v>52</v>
      </c>
      <c r="P14" s="43" t="s">
        <v>52</v>
      </c>
      <c r="Q14" s="43" t="s">
        <v>52</v>
      </c>
      <c r="R14" s="43" t="s">
        <v>52</v>
      </c>
      <c r="S14" s="43" t="s">
        <v>52</v>
      </c>
      <c r="T14" s="43" t="s">
        <v>52</v>
      </c>
      <c r="U14" s="43" t="s">
        <v>52</v>
      </c>
      <c r="V14" s="43" t="s">
        <v>52</v>
      </c>
      <c r="W14" s="43" t="s">
        <v>52</v>
      </c>
    </row>
    <row r="15" customFormat="false" ht="19.5" hidden="false" customHeight="true" outlineLevel="0" collapsed="false">
      <c r="B15" s="46" t="s">
        <v>53</v>
      </c>
      <c r="C15" s="47" t="n">
        <f aca="false">VLOOKUP(C$11,'4. Расчет'!$C$16:$U$38,18,0)</f>
        <v>10445.3</v>
      </c>
      <c r="D15" s="47" t="n">
        <f aca="false">VLOOKUP(D$11,'4. Расчет'!$C$16:$U$38,18,0)</f>
        <v>16672.5</v>
      </c>
      <c r="E15" s="47" t="n">
        <f aca="false">VLOOKUP(E$11,'4. Расчет'!$C$16:$U$38,18,0)</f>
        <v>16935.6</v>
      </c>
      <c r="F15" s="47" t="n">
        <f aca="false">VLOOKUP(F$11,'4. Расчет'!$C$16:$U$38,18,0)</f>
        <v>88924.99</v>
      </c>
      <c r="G15" s="47" t="n">
        <f aca="false">VLOOKUP(G$11,'4. Расчет'!$C$16:$U$38,18,0)</f>
        <v>1020.17</v>
      </c>
      <c r="H15" s="47" t="n">
        <f aca="false">VLOOKUP(H$11,'4. Расчет'!$C$16:$U$38,18,0)</f>
        <v>1846.87</v>
      </c>
      <c r="I15" s="47" t="n">
        <f aca="false">VLOOKUP(I$11,'4. Расчет'!$C$16:$U$38,18,0)</f>
        <v>2889.39</v>
      </c>
      <c r="J15" s="47" t="n">
        <f aca="false">VLOOKUP(J$11,'4. Расчет'!$C$16:$U$38,18,0)</f>
        <v>3733.59</v>
      </c>
      <c r="K15" s="47" t="n">
        <f aca="false">VLOOKUP(K$11,'4. Расчет'!$C$16:$U$38,18,0)</f>
        <v>23802.4</v>
      </c>
      <c r="L15" s="47" t="n">
        <f aca="false">VLOOKUP(L$11,'4. Расчет'!$C$16:$U$38,18,0)</f>
        <v>2015.43</v>
      </c>
      <c r="M15" s="47" t="n">
        <f aca="false">VLOOKUP(M$11,'4. Расчет'!$C$16:$U$38,18,0)</f>
        <v>10902.2</v>
      </c>
      <c r="N15" s="47" t="n">
        <f aca="false">VLOOKUP(N$11,'4. Расчет'!$C$16:$U$38,18,0)</f>
        <v>16653.7</v>
      </c>
      <c r="O15" s="47" t="n">
        <f aca="false">VLOOKUP(O$11,'4. Расчет'!$C$16:$U$38,18,0)</f>
        <v>16653.7</v>
      </c>
      <c r="P15" s="47" t="n">
        <f aca="false">VLOOKUP(P$11,'4. Расчет'!$C$16:$U$38,18,0)</f>
        <v>16653.7</v>
      </c>
      <c r="Q15" s="47" t="n">
        <f aca="false">VLOOKUP(Q$11,'4. Расчет'!$C$16:$U$38,18,0)</f>
        <v>16653.7</v>
      </c>
      <c r="R15" s="47" t="n">
        <f aca="false">VLOOKUP(R$11,'4. Расчет'!$C$16:$U$38,18,0)</f>
        <v>1957.84</v>
      </c>
      <c r="S15" s="47" t="n">
        <f aca="false">VLOOKUP(S$11,'4. Расчет'!$C$16:$U$38,18,0)</f>
        <v>3461.22</v>
      </c>
      <c r="T15" s="47" t="n">
        <f aca="false">VLOOKUP(T$11,'4. Расчет'!$C$16:$U$38,18,0)</f>
        <v>6311.89</v>
      </c>
      <c r="U15" s="47" t="n">
        <f aca="false">VLOOKUP(U$11,'4. Расчет'!$C$16:$U$38,18,0)</f>
        <v>5351.72</v>
      </c>
      <c r="V15" s="47" t="n">
        <f aca="false">VLOOKUP(V$11,'4. Расчет'!$C$16:$U$38,18,0)</f>
        <v>10173.78</v>
      </c>
      <c r="W15" s="47" t="n">
        <f aca="false">VLOOKUP(W$11,'4. Расчет'!$C$16:$U$38,18,0)</f>
        <v>6546.91</v>
      </c>
    </row>
    <row r="17" customFormat="false" ht="15" hidden="false" customHeight="false" outlineLevel="0" collapsed="false">
      <c r="B17" s="38" t="s">
        <v>54</v>
      </c>
    </row>
    <row r="18" customFormat="false" ht="15.75" hidden="false" customHeight="false" outlineLevel="0" collapsed="false">
      <c r="D18" s="48"/>
      <c r="E18" s="48"/>
      <c r="F18" s="48"/>
      <c r="G18" s="48"/>
    </row>
    <row r="21" customFormat="false" ht="15" hidden="false" customHeight="false" outlineLevel="0" collapsed="false">
      <c r="B21" s="31" t="s">
        <v>55</v>
      </c>
      <c r="C21" s="49" t="str">
        <f aca="false">'2.Ведомость работ'!C23</f>
        <v>Руководитель отдела по работе с системами учета электрической энергии</v>
      </c>
      <c r="D21" s="50"/>
      <c r="E21" s="31"/>
      <c r="F21" s="51"/>
      <c r="G21" s="52" t="str">
        <f aca="false">'2.Ведомость работ'!E23</f>
        <v>В.В. Матвеев</v>
      </c>
      <c r="H21" s="35"/>
      <c r="I21" s="35"/>
      <c r="J21" s="35"/>
      <c r="K21" s="35"/>
      <c r="L21" s="35"/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35"/>
  <sheetViews>
    <sheetView showFormulas="false" showGridLines="true" showRowColHeaders="true" showZeros="true" rightToLeft="false" tabSelected="false" showOutlineSymbols="true" defaultGridColor="true" view="pageBreakPreview" topLeftCell="A40" colorId="64" zoomScale="65" zoomScaleNormal="55" zoomScalePageLayoutView="65" workbookViewId="0">
      <selection pane="topLeft" activeCell="C54" activeCellId="0" sqref="C54"/>
    </sheetView>
  </sheetViews>
  <sheetFormatPr defaultColWidth="8.859375" defaultRowHeight="15" zeroHeight="false" outlineLevelRow="0" outlineLevelCol="0"/>
  <cols>
    <col collapsed="false" customWidth="false" hidden="false" outlineLevel="0" max="1" min="1" style="38" width="8.86"/>
    <col collapsed="false" customWidth="true" hidden="false" outlineLevel="0" max="2" min="2" style="38" width="11.57"/>
    <col collapsed="false" customWidth="true" hidden="false" outlineLevel="0" max="3" min="3" style="38" width="14.42"/>
    <col collapsed="false" customWidth="false" hidden="false" outlineLevel="0" max="5" min="4" style="38" width="8.86"/>
    <col collapsed="false" customWidth="true" hidden="false" outlineLevel="0" max="6" min="6" style="38" width="9.86"/>
    <col collapsed="false" customWidth="false" hidden="false" outlineLevel="0" max="9" min="7" style="38" width="8.86"/>
    <col collapsed="false" customWidth="true" hidden="false" outlineLevel="0" max="10" min="10" style="38" width="14.42"/>
    <col collapsed="false" customWidth="false" hidden="false" outlineLevel="0" max="11" min="11" style="38" width="8.86"/>
    <col collapsed="false" customWidth="true" hidden="false" outlineLevel="0" max="12" min="12" style="38" width="16.43"/>
    <col collapsed="false" customWidth="false" hidden="false" outlineLevel="0" max="257" min="13" style="38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5"/>
      <c r="N1" s="35"/>
      <c r="O1" s="35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5"/>
      <c r="N2" s="35"/>
      <c r="O2" s="35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5"/>
      <c r="N3" s="35"/>
      <c r="O3" s="35"/>
      <c r="P3" s="60" t="s">
        <v>56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5"/>
      <c r="N4" s="35"/>
      <c r="O4" s="35"/>
      <c r="P4" s="35" t="s">
        <v>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5"/>
      <c r="N5" s="35"/>
      <c r="O5" s="35"/>
      <c r="P5" s="63" t="s">
        <v>57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58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5"/>
      <c r="N7" s="35"/>
      <c r="O7" s="35"/>
      <c r="P7" s="66" t="s">
        <v>59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5"/>
      <c r="N8" s="68" t="s">
        <v>60</v>
      </c>
      <c r="O8" s="35"/>
      <c r="P8" s="35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61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62</v>
      </c>
      <c r="D10" s="73" t="s">
        <v>63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64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65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66</v>
      </c>
      <c r="E14" s="57"/>
      <c r="F14" s="58"/>
      <c r="G14" s="58"/>
      <c r="H14" s="58"/>
      <c r="I14" s="74"/>
      <c r="J14" s="82" t="s">
        <v>67</v>
      </c>
      <c r="K14" s="82"/>
      <c r="L14" s="83" t="e">
        <f aca="false">J70</f>
        <v>#REF!</v>
      </c>
      <c r="M14" s="61" t="s">
        <v>68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69</v>
      </c>
      <c r="E15" s="57"/>
      <c r="F15" s="58"/>
      <c r="G15" s="58"/>
      <c r="H15" s="58"/>
      <c r="I15" s="74"/>
      <c r="J15" s="82" t="s">
        <v>70</v>
      </c>
      <c r="K15" s="82"/>
      <c r="L15" s="83"/>
      <c r="M15" s="61" t="s">
        <v>68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71</v>
      </c>
      <c r="E16" s="57"/>
      <c r="F16" s="58"/>
      <c r="G16" s="58"/>
      <c r="H16" s="58"/>
      <c r="I16" s="74"/>
      <c r="J16" s="82" t="s">
        <v>70</v>
      </c>
      <c r="K16" s="82"/>
      <c r="L16" s="83" t="e">
        <f aca="false">J57</f>
        <v>#REF!</v>
      </c>
      <c r="M16" s="61" t="s">
        <v>68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72</v>
      </c>
      <c r="E17" s="57"/>
      <c r="F17" s="58"/>
      <c r="G17" s="58"/>
      <c r="H17" s="58"/>
      <c r="I17" s="74"/>
      <c r="J17" s="82" t="s">
        <v>70</v>
      </c>
      <c r="K17" s="82"/>
      <c r="L17" s="84"/>
      <c r="M17" s="61" t="s">
        <v>68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73</v>
      </c>
      <c r="E18" s="57"/>
      <c r="F18" s="58"/>
      <c r="G18" s="58"/>
      <c r="H18" s="58"/>
      <c r="I18" s="74"/>
      <c r="J18" s="82" t="s">
        <v>67</v>
      </c>
      <c r="K18" s="82"/>
      <c r="M18" s="61" t="s">
        <v>68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74</v>
      </c>
      <c r="E19" s="57"/>
      <c r="F19" s="58"/>
      <c r="G19" s="58"/>
      <c r="H19" s="58"/>
      <c r="I19" s="74"/>
      <c r="J19" s="82" t="s">
        <v>70</v>
      </c>
      <c r="K19" s="82"/>
      <c r="M19" s="61" t="s">
        <v>75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76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77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78</v>
      </c>
      <c r="B23" s="91" t="s">
        <v>79</v>
      </c>
      <c r="C23" s="90" t="s">
        <v>80</v>
      </c>
      <c r="D23" s="90" t="s">
        <v>81</v>
      </c>
      <c r="E23" s="90" t="s">
        <v>82</v>
      </c>
      <c r="F23" s="90" t="s">
        <v>83</v>
      </c>
      <c r="G23" s="90"/>
      <c r="H23" s="90"/>
      <c r="I23" s="90"/>
      <c r="J23" s="90" t="s">
        <v>84</v>
      </c>
      <c r="K23" s="90"/>
      <c r="L23" s="90"/>
      <c r="M23" s="90"/>
      <c r="N23" s="90" t="s">
        <v>85</v>
      </c>
      <c r="O23" s="90" t="s">
        <v>86</v>
      </c>
      <c r="P23" s="90" t="s">
        <v>87</v>
      </c>
      <c r="Q23" s="90" t="s">
        <v>88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89</v>
      </c>
      <c r="G24" s="90" t="s">
        <v>90</v>
      </c>
      <c r="H24" s="90"/>
      <c r="I24" s="90"/>
      <c r="J24" s="90" t="s">
        <v>89</v>
      </c>
      <c r="K24" s="90" t="s">
        <v>90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91</v>
      </c>
      <c r="H25" s="90" t="s">
        <v>92</v>
      </c>
      <c r="I25" s="90" t="s">
        <v>93</v>
      </c>
      <c r="J25" s="90"/>
      <c r="K25" s="90" t="s">
        <v>91</v>
      </c>
      <c r="L25" s="90" t="s">
        <v>92</v>
      </c>
      <c r="M25" s="90" t="s">
        <v>93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94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7.5" hidden="false" customHeight="true" outlineLevel="0" collapsed="false">
      <c r="A28" s="92" t="s">
        <v>95</v>
      </c>
      <c r="B28" s="96" t="s">
        <v>96</v>
      </c>
      <c r="C28" s="97" t="e">
        <f aca="false">#REF!</f>
        <v>#REF!</v>
      </c>
      <c r="D28" s="98" t="s">
        <v>97</v>
      </c>
      <c r="E28" s="99" t="e">
        <f aca="false">#REF!</f>
        <v>#REF!</v>
      </c>
      <c r="F28" s="100" t="e">
        <f aca="false">#REF!</f>
        <v>#REF!</v>
      </c>
      <c r="G28" s="101"/>
      <c r="H28" s="102"/>
      <c r="I28" s="102"/>
      <c r="J28" s="103" t="e">
        <f aca="false">ROUND(F28*E28,2)</f>
        <v>#REF!</v>
      </c>
      <c r="K28" s="102"/>
      <c r="L28" s="102"/>
      <c r="M28" s="102"/>
      <c r="N28" s="102"/>
      <c r="O28" s="102"/>
      <c r="P28" s="102"/>
      <c r="Q28" s="102"/>
    </row>
    <row r="29" customFormat="false" ht="37.5" hidden="false" customHeight="true" outlineLevel="0" collapsed="false">
      <c r="A29" s="92" t="s">
        <v>98</v>
      </c>
      <c r="B29" s="96" t="s">
        <v>96</v>
      </c>
      <c r="C29" s="97" t="e">
        <f aca="false">#REF!</f>
        <v>#REF!</v>
      </c>
      <c r="D29" s="98" t="s">
        <v>97</v>
      </c>
      <c r="E29" s="99" t="e">
        <f aca="false">#REF!</f>
        <v>#REF!</v>
      </c>
      <c r="F29" s="100" t="e">
        <f aca="false">#REF!</f>
        <v>#REF!</v>
      </c>
      <c r="G29" s="101"/>
      <c r="H29" s="101"/>
      <c r="I29" s="101"/>
      <c r="J29" s="103" t="e">
        <f aca="false">ROUND(F29*E29,2)</f>
        <v>#REF!</v>
      </c>
      <c r="K29" s="102"/>
      <c r="L29" s="102"/>
      <c r="M29" s="102"/>
      <c r="N29" s="102"/>
      <c r="O29" s="102"/>
      <c r="P29" s="102"/>
      <c r="Q29" s="102"/>
    </row>
    <row r="30" customFormat="false" ht="24" hidden="false" customHeight="false" outlineLevel="0" collapsed="false">
      <c r="A30" s="92" t="s">
        <v>99</v>
      </c>
      <c r="B30" s="96" t="s">
        <v>96</v>
      </c>
      <c r="C30" s="97" t="e">
        <f aca="false">#REF!</f>
        <v>#REF!</v>
      </c>
      <c r="D30" s="98" t="s">
        <v>97</v>
      </c>
      <c r="E30" s="99" t="e">
        <f aca="false">#REF!</f>
        <v>#REF!</v>
      </c>
      <c r="F30" s="100" t="e">
        <f aca="false">#REF!</f>
        <v>#REF!</v>
      </c>
      <c r="G30" s="101"/>
      <c r="H30" s="102"/>
      <c r="I30" s="102"/>
      <c r="J30" s="103" t="e">
        <f aca="false">ROUND(F30*E30,2)</f>
        <v>#REF!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100</v>
      </c>
      <c r="B31" s="96" t="s">
        <v>96</v>
      </c>
      <c r="C31" s="97" t="e">
        <f aca="false">#REF!</f>
        <v>#REF!</v>
      </c>
      <c r="D31" s="98" t="s">
        <v>97</v>
      </c>
      <c r="E31" s="99" t="e">
        <f aca="false">#REF!</f>
        <v>#REF!</v>
      </c>
      <c r="F31" s="100" t="e">
        <f aca="false">#REF!</f>
        <v>#REF!</v>
      </c>
      <c r="G31" s="101"/>
      <c r="H31" s="102"/>
      <c r="I31" s="102"/>
      <c r="J31" s="103" t="e">
        <f aca="false">ROUND(F31*E31,2)</f>
        <v>#REF!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101</v>
      </c>
      <c r="B32" s="96" t="s">
        <v>96</v>
      </c>
      <c r="C32" s="97" t="s">
        <v>102</v>
      </c>
      <c r="D32" s="98" t="s">
        <v>97</v>
      </c>
      <c r="E32" s="99" t="n">
        <v>1</v>
      </c>
      <c r="F32" s="100" t="e">
        <f aca="false">#REF!</f>
        <v>#REF!</v>
      </c>
      <c r="G32" s="101"/>
      <c r="H32" s="101"/>
      <c r="I32" s="102"/>
      <c r="J32" s="103" t="e">
        <f aca="false">ROUND(F32*E32,2)</f>
        <v>#REF!</v>
      </c>
      <c r="K32" s="102"/>
      <c r="L32" s="102"/>
      <c r="M32" s="102"/>
      <c r="N32" s="102"/>
      <c r="O32" s="102"/>
      <c r="P32" s="102"/>
      <c r="Q32" s="102"/>
    </row>
    <row r="33" customFormat="false" ht="24" hidden="false" customHeight="false" outlineLevel="0" collapsed="false">
      <c r="A33" s="92" t="s">
        <v>103</v>
      </c>
      <c r="B33" s="96" t="s">
        <v>96</v>
      </c>
      <c r="C33" s="97" t="e">
        <f aca="false">#REF!</f>
        <v>#REF!</v>
      </c>
      <c r="D33" s="98" t="s">
        <v>97</v>
      </c>
      <c r="E33" s="99" t="e">
        <f aca="false">#REF!</f>
        <v>#REF!</v>
      </c>
      <c r="F33" s="100" t="e">
        <f aca="false">#REF!</f>
        <v>#REF!</v>
      </c>
      <c r="G33" s="101"/>
      <c r="H33" s="101"/>
      <c r="I33" s="102"/>
      <c r="J33" s="103" t="e">
        <f aca="false">ROUND(F33*E33,2)</f>
        <v>#REF!</v>
      </c>
      <c r="K33" s="102"/>
      <c r="L33" s="102"/>
      <c r="M33" s="102"/>
      <c r="N33" s="102"/>
      <c r="O33" s="102"/>
      <c r="P33" s="102"/>
      <c r="Q33" s="102"/>
    </row>
    <row r="34" customFormat="false" ht="44.25" hidden="false" customHeight="true" outlineLevel="0" collapsed="false">
      <c r="A34" s="92" t="n">
        <v>7</v>
      </c>
      <c r="B34" s="96" t="s">
        <v>96</v>
      </c>
      <c r="C34" s="97" t="e">
        <f aca="false">#REF!</f>
        <v>#REF!</v>
      </c>
      <c r="D34" s="98" t="s">
        <v>97</v>
      </c>
      <c r="E34" s="99" t="e">
        <f aca="false">#REF!</f>
        <v>#REF!</v>
      </c>
      <c r="F34" s="100" t="e">
        <f aca="false">#REF!</f>
        <v>#REF!</v>
      </c>
      <c r="G34" s="101"/>
      <c r="H34" s="101"/>
      <c r="I34" s="102"/>
      <c r="J34" s="103" t="e">
        <f aca="false">ROUND(F34*E34,2)</f>
        <v>#REF!</v>
      </c>
      <c r="K34" s="102"/>
      <c r="L34" s="102"/>
      <c r="M34" s="102"/>
      <c r="N34" s="102"/>
      <c r="O34" s="102"/>
      <c r="P34" s="102"/>
      <c r="Q34" s="102"/>
    </row>
    <row r="35" customFormat="false" ht="44.25" hidden="false" customHeight="true" outlineLevel="0" collapsed="false">
      <c r="A35" s="92" t="n">
        <v>8</v>
      </c>
      <c r="B35" s="96" t="s">
        <v>96</v>
      </c>
      <c r="C35" s="97" t="e">
        <f aca="false">#REF!</f>
        <v>#REF!</v>
      </c>
      <c r="D35" s="98" t="s">
        <v>97</v>
      </c>
      <c r="E35" s="99" t="e">
        <f aca="false">#REF!</f>
        <v>#REF!</v>
      </c>
      <c r="F35" s="100" t="e">
        <f aca="false">#REF!</f>
        <v>#REF!</v>
      </c>
      <c r="G35" s="101"/>
      <c r="H35" s="101"/>
      <c r="I35" s="102"/>
      <c r="J35" s="103"/>
      <c r="K35" s="102"/>
      <c r="L35" s="102"/>
      <c r="M35" s="102"/>
      <c r="N35" s="102"/>
      <c r="O35" s="102"/>
      <c r="P35" s="102"/>
      <c r="Q35" s="102"/>
    </row>
    <row r="36" customFormat="false" ht="44.25" hidden="false" customHeight="true" outlineLevel="0" collapsed="false">
      <c r="A36" s="92" t="n">
        <v>9</v>
      </c>
      <c r="B36" s="96" t="s">
        <v>96</v>
      </c>
      <c r="C36" s="97" t="e">
        <f aca="false">#REF!</f>
        <v>#REF!</v>
      </c>
      <c r="D36" s="98" t="s">
        <v>97</v>
      </c>
      <c r="E36" s="99" t="e">
        <f aca="false">#REF!</f>
        <v>#REF!</v>
      </c>
      <c r="F36" s="100" t="e">
        <f aca="false">#REF!</f>
        <v>#REF!</v>
      </c>
      <c r="G36" s="101"/>
      <c r="H36" s="101"/>
      <c r="I36" s="102"/>
      <c r="J36" s="103" t="e">
        <f aca="false">ROUND(F36*E36,2)</f>
        <v>#REF!</v>
      </c>
      <c r="K36" s="102"/>
      <c r="L36" s="102"/>
      <c r="M36" s="102"/>
      <c r="N36" s="102"/>
      <c r="O36" s="102"/>
      <c r="P36" s="102"/>
      <c r="Q36" s="102"/>
    </row>
    <row r="37" customFormat="false" ht="14.25" hidden="false" customHeight="true" outlineLevel="0" collapsed="false">
      <c r="A37" s="104" t="s">
        <v>104</v>
      </c>
      <c r="B37" s="104"/>
      <c r="C37" s="104"/>
      <c r="D37" s="104"/>
      <c r="E37" s="104"/>
      <c r="F37" s="104"/>
      <c r="G37" s="104"/>
      <c r="H37" s="104"/>
      <c r="I37" s="104"/>
      <c r="J37" s="105" t="e">
        <f aca="false">SUM(J28:J36)</f>
        <v>#REF!</v>
      </c>
      <c r="K37" s="101"/>
      <c r="L37" s="101"/>
      <c r="M37" s="101"/>
      <c r="N37" s="102"/>
      <c r="O37" s="101"/>
      <c r="P37" s="102"/>
      <c r="Q37" s="101"/>
    </row>
    <row r="38" customFormat="false" ht="14.25" hidden="false" customHeight="true" outlineLevel="0" collapsed="false">
      <c r="A38" s="104" t="s">
        <v>105</v>
      </c>
      <c r="B38" s="104"/>
      <c r="C38" s="104"/>
      <c r="D38" s="104"/>
      <c r="E38" s="104"/>
      <c r="F38" s="104"/>
      <c r="G38" s="104"/>
      <c r="H38" s="104"/>
      <c r="I38" s="104"/>
      <c r="J38" s="103"/>
      <c r="K38" s="102"/>
      <c r="L38" s="102"/>
      <c r="M38" s="102"/>
      <c r="N38" s="102"/>
      <c r="O38" s="102"/>
      <c r="P38" s="102"/>
      <c r="Q38" s="102"/>
    </row>
    <row r="39" customFormat="false" ht="14.25" hidden="false" customHeight="true" outlineLevel="0" collapsed="false">
      <c r="A39" s="104" t="s">
        <v>106</v>
      </c>
      <c r="B39" s="104"/>
      <c r="C39" s="104"/>
      <c r="D39" s="104"/>
      <c r="E39" s="104"/>
      <c r="F39" s="104"/>
      <c r="G39" s="104"/>
      <c r="H39" s="104"/>
      <c r="I39" s="104"/>
      <c r="J39" s="105"/>
      <c r="K39" s="102"/>
      <c r="L39" s="102"/>
      <c r="M39" s="102"/>
      <c r="N39" s="102"/>
      <c r="O39" s="101"/>
      <c r="P39" s="102"/>
      <c r="Q39" s="102"/>
    </row>
    <row r="40" customFormat="false" ht="14.25" hidden="false" customHeight="true" outlineLevel="0" collapsed="false">
      <c r="A40" s="104" t="s">
        <v>107</v>
      </c>
      <c r="B40" s="104"/>
      <c r="C40" s="104"/>
      <c r="D40" s="104"/>
      <c r="E40" s="104"/>
      <c r="F40" s="104"/>
      <c r="G40" s="104"/>
      <c r="H40" s="104"/>
      <c r="I40" s="104"/>
      <c r="J40" s="105"/>
      <c r="K40" s="102"/>
      <c r="L40" s="102"/>
      <c r="M40" s="102"/>
      <c r="N40" s="102"/>
      <c r="O40" s="101"/>
      <c r="P40" s="102"/>
      <c r="Q40" s="101"/>
    </row>
    <row r="41" customFormat="false" ht="14.25" hidden="false" customHeight="true" outlineLevel="0" collapsed="false">
      <c r="A41" s="104" t="s">
        <v>108</v>
      </c>
      <c r="B41" s="104"/>
      <c r="C41" s="104"/>
      <c r="D41" s="104"/>
      <c r="E41" s="104"/>
      <c r="F41" s="104"/>
      <c r="G41" s="104"/>
      <c r="H41" s="104"/>
      <c r="I41" s="104"/>
      <c r="J41" s="105"/>
      <c r="K41" s="102"/>
      <c r="L41" s="102"/>
      <c r="M41" s="102"/>
      <c r="N41" s="102"/>
      <c r="O41" s="101"/>
      <c r="P41" s="102"/>
      <c r="Q41" s="102"/>
    </row>
    <row r="42" customFormat="false" ht="14.25" hidden="false" customHeight="true" outlineLevel="0" collapsed="false">
      <c r="A42" s="104" t="s">
        <v>109</v>
      </c>
      <c r="B42" s="104"/>
      <c r="C42" s="104"/>
      <c r="D42" s="104"/>
      <c r="E42" s="104"/>
      <c r="F42" s="104"/>
      <c r="G42" s="104"/>
      <c r="H42" s="104"/>
      <c r="I42" s="104"/>
      <c r="J42" s="105"/>
      <c r="K42" s="102"/>
      <c r="L42" s="102"/>
      <c r="M42" s="102"/>
      <c r="N42" s="102"/>
      <c r="O42" s="101"/>
      <c r="P42" s="102"/>
      <c r="Q42" s="101"/>
    </row>
    <row r="43" customFormat="false" ht="14.25" hidden="false" customHeight="true" outlineLevel="0" collapsed="false">
      <c r="A43" s="104" t="s">
        <v>110</v>
      </c>
      <c r="B43" s="104"/>
      <c r="C43" s="104"/>
      <c r="D43" s="104"/>
      <c r="E43" s="104"/>
      <c r="F43" s="104"/>
      <c r="G43" s="104"/>
      <c r="H43" s="104"/>
      <c r="I43" s="104"/>
      <c r="J43" s="103"/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111</v>
      </c>
      <c r="B44" s="104"/>
      <c r="C44" s="104"/>
      <c r="D44" s="104"/>
      <c r="E44" s="104"/>
      <c r="F44" s="104"/>
      <c r="G44" s="104"/>
      <c r="H44" s="104"/>
      <c r="I44" s="104"/>
      <c r="J44" s="105" t="e">
        <f aca="false">J37</f>
        <v>#REF!</v>
      </c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112</v>
      </c>
      <c r="B45" s="104"/>
      <c r="C45" s="104"/>
      <c r="D45" s="104"/>
      <c r="E45" s="104"/>
      <c r="F45" s="104"/>
      <c r="G45" s="104"/>
      <c r="H45" s="104"/>
      <c r="I45" s="104"/>
      <c r="J45" s="105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113</v>
      </c>
      <c r="B46" s="104"/>
      <c r="C46" s="104"/>
      <c r="D46" s="104"/>
      <c r="E46" s="104"/>
      <c r="F46" s="104"/>
      <c r="G46" s="104"/>
      <c r="H46" s="104"/>
      <c r="I46" s="104"/>
      <c r="J46" s="105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114</v>
      </c>
      <c r="B47" s="104"/>
      <c r="C47" s="104"/>
      <c r="D47" s="104"/>
      <c r="E47" s="104"/>
      <c r="F47" s="104"/>
      <c r="G47" s="104"/>
      <c r="H47" s="104"/>
      <c r="I47" s="104"/>
      <c r="J47" s="105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115</v>
      </c>
      <c r="B48" s="104"/>
      <c r="C48" s="104"/>
      <c r="D48" s="104"/>
      <c r="E48" s="104"/>
      <c r="F48" s="104"/>
      <c r="G48" s="104"/>
      <c r="H48" s="104"/>
      <c r="I48" s="104"/>
      <c r="J48" s="105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116</v>
      </c>
      <c r="B49" s="104"/>
      <c r="C49" s="104"/>
      <c r="D49" s="104"/>
      <c r="E49" s="104"/>
      <c r="F49" s="104"/>
      <c r="G49" s="104"/>
      <c r="H49" s="104"/>
      <c r="I49" s="104"/>
      <c r="J49" s="105" t="e">
        <f aca="false">J44</f>
        <v>#REF!</v>
      </c>
      <c r="K49" s="102"/>
      <c r="L49" s="102"/>
      <c r="M49" s="102"/>
      <c r="N49" s="102"/>
      <c r="O49" s="101"/>
      <c r="P49" s="102"/>
      <c r="Q49" s="101"/>
    </row>
    <row r="50" customFormat="false" ht="15" hidden="false" customHeight="false" outlineLevel="0" collapsed="false">
      <c r="A50" s="95" t="s">
        <v>117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</row>
    <row r="51" customFormat="false" ht="47.25" hidden="false" customHeight="true" outlineLevel="0" collapsed="false">
      <c r="A51" s="92" t="s">
        <v>95</v>
      </c>
      <c r="B51" s="96" t="s">
        <v>96</v>
      </c>
      <c r="C51" s="97" t="e">
        <f aca="false">#REF!</f>
        <v>#REF!</v>
      </c>
      <c r="D51" s="106" t="s">
        <v>97</v>
      </c>
      <c r="E51" s="99" t="e">
        <f aca="false">#REF!</f>
        <v>#REF!</v>
      </c>
      <c r="F51" s="99" t="e">
        <f aca="false">#REF!</f>
        <v>#REF!</v>
      </c>
      <c r="G51" s="107"/>
      <c r="H51" s="102"/>
      <c r="I51" s="102"/>
      <c r="J51" s="103" t="e">
        <f aca="false">ROUND(F51*E51,2)</f>
        <v>#REF!</v>
      </c>
      <c r="K51" s="102"/>
      <c r="L51" s="102"/>
      <c r="M51" s="102"/>
      <c r="N51" s="102"/>
      <c r="O51" s="102"/>
      <c r="P51" s="102"/>
      <c r="Q51" s="102"/>
    </row>
    <row r="52" customFormat="false" ht="49.5" hidden="false" customHeight="true" outlineLevel="0" collapsed="false">
      <c r="A52" s="92" t="s">
        <v>98</v>
      </c>
      <c r="B52" s="96" t="s">
        <v>96</v>
      </c>
      <c r="C52" s="97" t="e">
        <f aca="false">#REF!</f>
        <v>#REF!</v>
      </c>
      <c r="D52" s="106" t="s">
        <v>97</v>
      </c>
      <c r="E52" s="99" t="e">
        <f aca="false">#REF!</f>
        <v>#REF!</v>
      </c>
      <c r="F52" s="99" t="e">
        <f aca="false">#REF!</f>
        <v>#REF!</v>
      </c>
      <c r="G52" s="107"/>
      <c r="H52" s="102"/>
      <c r="I52" s="102"/>
      <c r="J52" s="103" t="e">
        <f aca="false">ROUND(F52*E52,2)</f>
        <v>#REF!</v>
      </c>
      <c r="K52" s="102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108" t="s">
        <v>99</v>
      </c>
      <c r="B53" s="109" t="s">
        <v>96</v>
      </c>
      <c r="C53" s="110" t="e">
        <f aca="false">#REF!</f>
        <v>#REF!</v>
      </c>
      <c r="D53" s="111" t="s">
        <v>97</v>
      </c>
      <c r="E53" s="112" t="e">
        <f aca="false">#REF!</f>
        <v>#REF!</v>
      </c>
      <c r="F53" s="112" t="e">
        <f aca="false">#REF!</f>
        <v>#REF!</v>
      </c>
      <c r="G53" s="113"/>
      <c r="H53" s="114"/>
      <c r="I53" s="114"/>
      <c r="J53" s="103" t="e">
        <f aca="false">ROUND(F53*E53,2)</f>
        <v>#REF!</v>
      </c>
      <c r="K53" s="102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4</v>
      </c>
      <c r="B54" s="96" t="s">
        <v>96</v>
      </c>
      <c r="C54" s="97" t="e">
        <f aca="false">#REF!</f>
        <v>#REF!</v>
      </c>
      <c r="D54" s="98" t="s">
        <v>97</v>
      </c>
      <c r="E54" s="99" t="e">
        <f aca="false">#REF!</f>
        <v>#REF!</v>
      </c>
      <c r="F54" s="99" t="e">
        <f aca="false">#REF!</f>
        <v>#REF!</v>
      </c>
      <c r="G54" s="101"/>
      <c r="H54" s="101"/>
      <c r="I54" s="101"/>
      <c r="J54" s="103" t="e">
        <f aca="false">ROUND(F54*E54,2)</f>
        <v>#REF!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92" t="n">
        <v>5</v>
      </c>
      <c r="B55" s="96" t="s">
        <v>96</v>
      </c>
      <c r="C55" s="97" t="e">
        <f aca="false">#REF!</f>
        <v>#REF!</v>
      </c>
      <c r="D55" s="98" t="s">
        <v>97</v>
      </c>
      <c r="E55" s="99" t="e">
        <f aca="false">#REF!</f>
        <v>#REF!</v>
      </c>
      <c r="F55" s="99"/>
      <c r="G55" s="101"/>
      <c r="H55" s="101"/>
      <c r="I55" s="101"/>
      <c r="J55" s="103" t="e">
        <f aca="false">ROUND(F55*E55,2)</f>
        <v>#REF!</v>
      </c>
      <c r="K55" s="115"/>
      <c r="L55" s="102"/>
      <c r="M55" s="102"/>
      <c r="N55" s="102"/>
      <c r="O55" s="102"/>
      <c r="P55" s="102"/>
      <c r="Q55" s="102"/>
    </row>
    <row r="56" customFormat="false" ht="24" hidden="false" customHeight="false" outlineLevel="0" collapsed="false">
      <c r="A56" s="116" t="n">
        <v>6</v>
      </c>
      <c r="B56" s="96" t="s">
        <v>96</v>
      </c>
      <c r="C56" s="117" t="e">
        <f aca="false">#REF!</f>
        <v>#REF!</v>
      </c>
      <c r="D56" s="98" t="s">
        <v>97</v>
      </c>
      <c r="E56" s="118" t="e">
        <f aca="false">#REF!</f>
        <v>#REF!</v>
      </c>
      <c r="F56" s="119"/>
      <c r="G56" s="119"/>
      <c r="H56" s="119"/>
      <c r="I56" s="119"/>
      <c r="J56" s="103" t="e">
        <f aca="false">ROUND(F56*E56,2)</f>
        <v>#REF!</v>
      </c>
      <c r="K56" s="115"/>
      <c r="L56" s="102"/>
      <c r="M56" s="102"/>
      <c r="N56" s="102"/>
      <c r="O56" s="102"/>
      <c r="P56" s="102"/>
      <c r="Q56" s="102"/>
    </row>
    <row r="57" customFormat="false" ht="15" hidden="false" customHeight="true" outlineLevel="0" collapsed="false">
      <c r="A57" s="120" t="s">
        <v>104</v>
      </c>
      <c r="B57" s="120"/>
      <c r="C57" s="120"/>
      <c r="D57" s="120"/>
      <c r="E57" s="120"/>
      <c r="F57" s="120"/>
      <c r="G57" s="120"/>
      <c r="H57" s="120"/>
      <c r="I57" s="120"/>
      <c r="J57" s="121" t="e">
        <f aca="false">SUM(J51:J56)</f>
        <v>#REF!</v>
      </c>
      <c r="K57" s="101"/>
      <c r="L57" s="101"/>
      <c r="M57" s="102"/>
      <c r="N57" s="102"/>
      <c r="O57" s="101"/>
      <c r="P57" s="102"/>
      <c r="Q57" s="101"/>
    </row>
    <row r="58" customFormat="false" ht="14.25" hidden="false" customHeight="true" outlineLevel="0" collapsed="false">
      <c r="A58" s="104" t="s">
        <v>118</v>
      </c>
      <c r="B58" s="104"/>
      <c r="C58" s="104"/>
      <c r="D58" s="104"/>
      <c r="E58" s="104"/>
      <c r="F58" s="104"/>
      <c r="G58" s="104"/>
      <c r="H58" s="104"/>
      <c r="I58" s="104"/>
      <c r="J58" s="103"/>
      <c r="K58" s="102"/>
      <c r="L58" s="102"/>
      <c r="M58" s="102"/>
      <c r="N58" s="102"/>
      <c r="O58" s="102"/>
      <c r="P58" s="102"/>
      <c r="Q58" s="102"/>
    </row>
    <row r="59" customFormat="false" ht="14.25" hidden="false" customHeight="true" outlineLevel="0" collapsed="false">
      <c r="A59" s="104" t="s">
        <v>106</v>
      </c>
      <c r="B59" s="104"/>
      <c r="C59" s="104"/>
      <c r="D59" s="104"/>
      <c r="E59" s="104"/>
      <c r="F59" s="104"/>
      <c r="G59" s="104"/>
      <c r="H59" s="104"/>
      <c r="I59" s="104"/>
      <c r="J59" s="105"/>
      <c r="K59" s="102"/>
      <c r="L59" s="102"/>
      <c r="M59" s="102"/>
      <c r="N59" s="102"/>
      <c r="O59" s="101"/>
      <c r="P59" s="102"/>
      <c r="Q59" s="102"/>
    </row>
    <row r="60" customFormat="false" ht="14.25" hidden="false" customHeight="true" outlineLevel="0" collapsed="false">
      <c r="A60" s="104" t="s">
        <v>107</v>
      </c>
      <c r="B60" s="104"/>
      <c r="C60" s="104"/>
      <c r="D60" s="104"/>
      <c r="E60" s="104"/>
      <c r="F60" s="104"/>
      <c r="G60" s="104"/>
      <c r="H60" s="104"/>
      <c r="I60" s="104"/>
      <c r="J60" s="105" t="e">
        <f aca="false">SUM(J51:J56)</f>
        <v>#REF!</v>
      </c>
      <c r="K60" s="102"/>
      <c r="L60" s="102"/>
      <c r="M60" s="102"/>
      <c r="N60" s="102"/>
      <c r="O60" s="101"/>
      <c r="P60" s="102"/>
      <c r="Q60" s="101"/>
    </row>
    <row r="61" customFormat="false" ht="14.25" hidden="false" customHeight="true" outlineLevel="0" collapsed="false">
      <c r="A61" s="104" t="s">
        <v>108</v>
      </c>
      <c r="B61" s="104"/>
      <c r="C61" s="104"/>
      <c r="D61" s="104"/>
      <c r="E61" s="104"/>
      <c r="F61" s="104"/>
      <c r="G61" s="104"/>
      <c r="H61" s="104"/>
      <c r="I61" s="104"/>
      <c r="J61" s="105"/>
      <c r="K61" s="102"/>
      <c r="L61" s="102"/>
      <c r="M61" s="102"/>
      <c r="N61" s="102"/>
      <c r="O61" s="101"/>
      <c r="P61" s="102"/>
      <c r="Q61" s="102"/>
    </row>
    <row r="62" customFormat="false" ht="14.25" hidden="false" customHeight="true" outlineLevel="0" collapsed="false">
      <c r="A62" s="104" t="s">
        <v>109</v>
      </c>
      <c r="B62" s="104"/>
      <c r="C62" s="104"/>
      <c r="D62" s="104"/>
      <c r="E62" s="104"/>
      <c r="F62" s="104"/>
      <c r="G62" s="104"/>
      <c r="H62" s="104"/>
      <c r="I62" s="104"/>
      <c r="J62" s="105"/>
      <c r="K62" s="102"/>
      <c r="L62" s="102"/>
      <c r="M62" s="102"/>
      <c r="N62" s="102"/>
      <c r="O62" s="101"/>
      <c r="P62" s="102"/>
      <c r="Q62" s="101"/>
    </row>
    <row r="63" customFormat="false" ht="14.25" hidden="false" customHeight="true" outlineLevel="0" collapsed="false">
      <c r="A63" s="104" t="s">
        <v>110</v>
      </c>
      <c r="B63" s="104"/>
      <c r="C63" s="104"/>
      <c r="D63" s="104"/>
      <c r="E63" s="104"/>
      <c r="F63" s="104"/>
      <c r="G63" s="104"/>
      <c r="H63" s="104"/>
      <c r="I63" s="104"/>
      <c r="J63" s="103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111</v>
      </c>
      <c r="B64" s="104"/>
      <c r="C64" s="104"/>
      <c r="D64" s="104"/>
      <c r="E64" s="104"/>
      <c r="F64" s="104"/>
      <c r="G64" s="104"/>
      <c r="H64" s="104"/>
      <c r="I64" s="104"/>
      <c r="J64" s="105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112</v>
      </c>
      <c r="B65" s="104"/>
      <c r="C65" s="104"/>
      <c r="D65" s="104"/>
      <c r="E65" s="104"/>
      <c r="F65" s="104"/>
      <c r="G65" s="104"/>
      <c r="H65" s="104"/>
      <c r="I65" s="104"/>
      <c r="J65" s="105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113</v>
      </c>
      <c r="B66" s="104"/>
      <c r="C66" s="104"/>
      <c r="D66" s="104"/>
      <c r="E66" s="104"/>
      <c r="F66" s="104"/>
      <c r="G66" s="104"/>
      <c r="H66" s="104"/>
      <c r="I66" s="104"/>
      <c r="J66" s="101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114</v>
      </c>
      <c r="B67" s="104"/>
      <c r="C67" s="104"/>
      <c r="D67" s="104"/>
      <c r="E67" s="104"/>
      <c r="F67" s="104"/>
      <c r="G67" s="104"/>
      <c r="H67" s="104"/>
      <c r="I67" s="104"/>
      <c r="J67" s="101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115</v>
      </c>
      <c r="B68" s="104"/>
      <c r="C68" s="104"/>
      <c r="D68" s="104"/>
      <c r="E68" s="104"/>
      <c r="F68" s="104"/>
      <c r="G68" s="104"/>
      <c r="H68" s="104"/>
      <c r="I68" s="104"/>
      <c r="J68" s="105"/>
      <c r="K68" s="102"/>
      <c r="L68" s="102"/>
      <c r="M68" s="102"/>
      <c r="N68" s="102"/>
      <c r="O68" s="102"/>
      <c r="P68" s="102"/>
      <c r="Q68" s="102"/>
    </row>
    <row r="69" customFormat="false" ht="14.25" hidden="false" customHeight="true" outlineLevel="0" collapsed="false">
      <c r="A69" s="104" t="s">
        <v>119</v>
      </c>
      <c r="B69" s="104"/>
      <c r="C69" s="104"/>
      <c r="D69" s="104"/>
      <c r="E69" s="104"/>
      <c r="F69" s="104"/>
      <c r="G69" s="104"/>
      <c r="H69" s="104"/>
      <c r="I69" s="104"/>
      <c r="J69" s="105" t="e">
        <f aca="false">J60</f>
        <v>#REF!</v>
      </c>
      <c r="K69" s="102"/>
      <c r="L69" s="102"/>
      <c r="M69" s="102"/>
      <c r="N69" s="102"/>
      <c r="O69" s="101"/>
      <c r="P69" s="102"/>
      <c r="Q69" s="101"/>
    </row>
    <row r="70" customFormat="false" ht="14.25" hidden="false" customHeight="true" outlineLevel="0" collapsed="false">
      <c r="A70" s="104" t="s">
        <v>120</v>
      </c>
      <c r="B70" s="104"/>
      <c r="C70" s="104"/>
      <c r="D70" s="104"/>
      <c r="E70" s="104"/>
      <c r="F70" s="104"/>
      <c r="G70" s="104"/>
      <c r="H70" s="104"/>
      <c r="I70" s="104"/>
      <c r="J70" s="122" t="e">
        <f aca="false">J69+J49</f>
        <v>#REF!</v>
      </c>
      <c r="K70" s="102"/>
      <c r="L70" s="102"/>
      <c r="M70" s="102"/>
      <c r="N70" s="102"/>
      <c r="O70" s="101"/>
      <c r="P70" s="102"/>
      <c r="Q70" s="101"/>
    </row>
    <row r="71" customFormat="false" ht="15" hidden="false" customHeight="false" outlineLevel="0" collapsed="false">
      <c r="A71" s="85"/>
      <c r="B71" s="54"/>
      <c r="C71" s="86"/>
      <c r="D71" s="87"/>
      <c r="E71" s="88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</row>
    <row r="72" customFormat="false" ht="15" hidden="false" customHeight="false" outlineLevel="0" collapsed="false">
      <c r="A72" s="85"/>
      <c r="B72" s="54"/>
      <c r="C72" s="86"/>
      <c r="D72" s="87"/>
      <c r="E72" s="88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customFormat="false" ht="15" hidden="false" customHeight="false" outlineLevel="0" collapsed="false">
      <c r="A73" s="85"/>
      <c r="B73" s="54"/>
      <c r="C73" s="86"/>
      <c r="D73" s="87"/>
      <c r="E73" s="88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customFormat="false" ht="15" hidden="false" customHeight="false" outlineLevel="0" collapsed="false">
      <c r="A74" s="85"/>
      <c r="B74" s="54"/>
      <c r="C74" s="86"/>
      <c r="D74" s="87"/>
      <c r="E74" s="88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</row>
    <row r="75" customFormat="false" ht="15" hidden="false" customHeight="false" outlineLevel="0" collapsed="false">
      <c r="A75" s="124" t="s">
        <v>121</v>
      </c>
      <c r="B75" s="125"/>
      <c r="C75" s="50"/>
      <c r="D75" s="126"/>
      <c r="E75" s="34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</row>
    <row r="76" customFormat="false" ht="15" hidden="false" customHeight="false" outlineLevel="0" collapsed="false">
      <c r="A76" s="85"/>
      <c r="B76" s="54"/>
      <c r="C76" s="86"/>
      <c r="D76" s="87"/>
      <c r="E76" s="88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customFormat="false" ht="15" hidden="false" customHeight="false" outlineLevel="0" collapsed="false">
      <c r="A77" s="85"/>
      <c r="B77" s="54"/>
      <c r="C77" s="86"/>
      <c r="D77" s="87"/>
      <c r="E77" s="88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customFormat="false" ht="15" hidden="false" customHeight="false" outlineLevel="0" collapsed="false">
      <c r="A78" s="85"/>
      <c r="B78" s="54"/>
      <c r="C78" s="86"/>
      <c r="D78" s="87"/>
      <c r="E78" s="88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customFormat="false" ht="15" hidden="false" customHeight="false" outlineLevel="0" collapsed="false">
      <c r="A79" s="85"/>
      <c r="B79" s="54"/>
      <c r="C79" s="86"/>
      <c r="D79" s="87"/>
      <c r="E79" s="88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customFormat="false" ht="15" hidden="false" customHeight="false" outlineLevel="0" collapsed="false">
      <c r="A80" s="85"/>
      <c r="B80" s="54"/>
      <c r="C80" s="86"/>
      <c r="D80" s="87"/>
      <c r="E80" s="88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customFormat="false" ht="15" hidden="false" customHeight="false" outlineLevel="0" collapsed="false">
      <c r="A81" s="85"/>
      <c r="B81" s="54"/>
      <c r="C81" s="86"/>
      <c r="D81" s="87"/>
      <c r="E81" s="88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customFormat="false" ht="15" hidden="false" customHeight="false" outlineLevel="0" collapsed="false">
      <c r="A82" s="85"/>
      <c r="B82" s="54"/>
      <c r="C82" s="86"/>
      <c r="D82" s="87"/>
      <c r="E82" s="88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customFormat="false" ht="15" hidden="false" customHeight="false" outlineLevel="0" collapsed="false">
      <c r="A83" s="85"/>
      <c r="B83" s="54"/>
      <c r="C83" s="86"/>
      <c r="D83" s="87"/>
      <c r="E83" s="88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customFormat="false" ht="15" hidden="false" customHeight="false" outlineLevel="0" collapsed="false">
      <c r="A84" s="85"/>
      <c r="B84" s="54"/>
      <c r="C84" s="86"/>
      <c r="D84" s="87"/>
      <c r="E84" s="88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  <row r="85" customFormat="false" ht="15" hidden="false" customHeight="false" outlineLevel="0" collapsed="false">
      <c r="A85" s="85"/>
      <c r="B85" s="54"/>
      <c r="C85" s="86"/>
      <c r="D85" s="87"/>
      <c r="E85" s="88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</row>
    <row r="86" customFormat="false" ht="15" hidden="false" customHeight="false" outlineLevel="0" collapsed="false">
      <c r="A86" s="85"/>
      <c r="B86" s="54"/>
      <c r="C86" s="86"/>
      <c r="D86" s="87"/>
      <c r="E86" s="88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54"/>
      <c r="C90" s="86"/>
      <c r="D90" s="87"/>
      <c r="E90" s="88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</sheetData>
  <mergeCells count="50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Q50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234"/>
  <sheetViews>
    <sheetView showFormulas="false" showGridLines="true" showRowColHeaders="true" showZeros="true" rightToLeft="false" tabSelected="false" showOutlineSymbols="true" defaultGridColor="true" view="pageBreakPreview" topLeftCell="A25" colorId="64" zoomScale="65" zoomScaleNormal="55" zoomScalePageLayoutView="65" workbookViewId="0">
      <selection pane="topLeft" activeCell="C54" activeCellId="0" sqref="C54"/>
    </sheetView>
  </sheetViews>
  <sheetFormatPr defaultColWidth="8.859375" defaultRowHeight="15" zeroHeight="false" outlineLevelRow="0" outlineLevelCol="0"/>
  <cols>
    <col collapsed="false" customWidth="false" hidden="false" outlineLevel="0" max="1" min="1" style="38" width="8.86"/>
    <col collapsed="false" customWidth="true" hidden="false" outlineLevel="0" max="2" min="2" style="38" width="11.57"/>
    <col collapsed="false" customWidth="true" hidden="false" outlineLevel="0" max="3" min="3" style="38" width="14.42"/>
    <col collapsed="false" customWidth="false" hidden="false" outlineLevel="0" max="5" min="4" style="38" width="8.86"/>
    <col collapsed="false" customWidth="true" hidden="false" outlineLevel="0" max="6" min="6" style="38" width="9.86"/>
    <col collapsed="false" customWidth="false" hidden="false" outlineLevel="0" max="9" min="7" style="38" width="8.86"/>
    <col collapsed="false" customWidth="true" hidden="false" outlineLevel="0" max="10" min="10" style="38" width="14.29"/>
    <col collapsed="false" customWidth="false" hidden="false" outlineLevel="0" max="11" min="11" style="38" width="8.86"/>
    <col collapsed="false" customWidth="true" hidden="false" outlineLevel="0" max="12" min="12" style="38" width="17.57"/>
    <col collapsed="false" customWidth="false" hidden="false" outlineLevel="0" max="257" min="13" style="38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5"/>
      <c r="N1" s="35"/>
      <c r="O1" s="35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5"/>
      <c r="N2" s="35"/>
      <c r="O2" s="35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5"/>
      <c r="N3" s="35"/>
      <c r="O3" s="35"/>
      <c r="P3" s="60" t="s">
        <v>56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5"/>
      <c r="N4" s="35"/>
      <c r="O4" s="35"/>
      <c r="P4" s="35" t="s">
        <v>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5"/>
      <c r="N5" s="35"/>
      <c r="O5" s="35"/>
      <c r="P5" s="63" t="s">
        <v>57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58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5"/>
      <c r="N7" s="35"/>
      <c r="O7" s="35"/>
      <c r="P7" s="66" t="s">
        <v>59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5"/>
      <c r="N8" s="68" t="s">
        <v>60</v>
      </c>
      <c r="O8" s="35"/>
      <c r="P8" s="35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122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62</v>
      </c>
      <c r="D10" s="73" t="s">
        <v>123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64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65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66</v>
      </c>
      <c r="E14" s="57"/>
      <c r="F14" s="58"/>
      <c r="G14" s="58"/>
      <c r="H14" s="58"/>
      <c r="I14" s="74"/>
      <c r="J14" s="82" t="s">
        <v>67</v>
      </c>
      <c r="K14" s="82"/>
      <c r="L14" s="83" t="e">
        <f aca="false">J69</f>
        <v>#REF!</v>
      </c>
      <c r="M14" s="61" t="s">
        <v>68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69</v>
      </c>
      <c r="E15" s="57"/>
      <c r="F15" s="58"/>
      <c r="G15" s="58"/>
      <c r="H15" s="58"/>
      <c r="I15" s="74"/>
      <c r="J15" s="82" t="s">
        <v>70</v>
      </c>
      <c r="K15" s="82"/>
      <c r="L15" s="83"/>
      <c r="M15" s="61" t="s">
        <v>68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71</v>
      </c>
      <c r="E16" s="57"/>
      <c r="F16" s="58"/>
      <c r="G16" s="58"/>
      <c r="H16" s="58"/>
      <c r="I16" s="74"/>
      <c r="J16" s="82" t="s">
        <v>70</v>
      </c>
      <c r="K16" s="82"/>
      <c r="L16" s="83" t="e">
        <f aca="false">J56</f>
        <v>#REF!</v>
      </c>
      <c r="M16" s="61" t="s">
        <v>68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72</v>
      </c>
      <c r="E17" s="57"/>
      <c r="F17" s="58"/>
      <c r="G17" s="58"/>
      <c r="H17" s="58"/>
      <c r="I17" s="74"/>
      <c r="J17" s="82" t="s">
        <v>70</v>
      </c>
      <c r="K17" s="82"/>
      <c r="L17" s="84"/>
      <c r="M17" s="61" t="s">
        <v>68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73</v>
      </c>
      <c r="E18" s="57"/>
      <c r="F18" s="58"/>
      <c r="G18" s="58"/>
      <c r="H18" s="58"/>
      <c r="I18" s="74"/>
      <c r="J18" s="82" t="s">
        <v>67</v>
      </c>
      <c r="K18" s="82"/>
      <c r="M18" s="61" t="s">
        <v>68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74</v>
      </c>
      <c r="E19" s="57"/>
      <c r="F19" s="58"/>
      <c r="G19" s="58"/>
      <c r="H19" s="58"/>
      <c r="I19" s="74"/>
      <c r="J19" s="82" t="s">
        <v>70</v>
      </c>
      <c r="K19" s="82"/>
      <c r="M19" s="61" t="s">
        <v>75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76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124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78</v>
      </c>
      <c r="B23" s="91" t="s">
        <v>79</v>
      </c>
      <c r="C23" s="90" t="s">
        <v>80</v>
      </c>
      <c r="D23" s="90" t="s">
        <v>81</v>
      </c>
      <c r="E23" s="90" t="s">
        <v>82</v>
      </c>
      <c r="F23" s="90" t="s">
        <v>83</v>
      </c>
      <c r="G23" s="90"/>
      <c r="H23" s="90"/>
      <c r="I23" s="90"/>
      <c r="J23" s="90" t="s">
        <v>84</v>
      </c>
      <c r="K23" s="90"/>
      <c r="L23" s="90"/>
      <c r="M23" s="90"/>
      <c r="N23" s="90" t="s">
        <v>85</v>
      </c>
      <c r="O23" s="90" t="s">
        <v>86</v>
      </c>
      <c r="P23" s="90" t="s">
        <v>87</v>
      </c>
      <c r="Q23" s="90" t="s">
        <v>88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89</v>
      </c>
      <c r="G24" s="90" t="s">
        <v>90</v>
      </c>
      <c r="H24" s="90"/>
      <c r="I24" s="90"/>
      <c r="J24" s="90" t="s">
        <v>89</v>
      </c>
      <c r="K24" s="90" t="s">
        <v>90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91</v>
      </c>
      <c r="H25" s="90" t="s">
        <v>92</v>
      </c>
      <c r="I25" s="90" t="s">
        <v>93</v>
      </c>
      <c r="J25" s="90"/>
      <c r="K25" s="90" t="s">
        <v>91</v>
      </c>
      <c r="L25" s="90" t="s">
        <v>92</v>
      </c>
      <c r="M25" s="90" t="s">
        <v>93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94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7.5" hidden="false" customHeight="true" outlineLevel="0" collapsed="false">
      <c r="A28" s="92" t="s">
        <v>95</v>
      </c>
      <c r="B28" s="96" t="s">
        <v>96</v>
      </c>
      <c r="C28" s="97" t="e">
        <f aca="false">#REF!</f>
        <v>#REF!</v>
      </c>
      <c r="D28" s="98" t="s">
        <v>97</v>
      </c>
      <c r="E28" s="99" t="e">
        <f aca="false">#REF!</f>
        <v>#REF!</v>
      </c>
      <c r="F28" s="100" t="e">
        <f aca="false">#REF!</f>
        <v>#REF!</v>
      </c>
      <c r="G28" s="101"/>
      <c r="H28" s="102"/>
      <c r="I28" s="102"/>
      <c r="J28" s="127" t="e">
        <f aca="false">ROUND(F28*E28,2)</f>
        <v>#REF!</v>
      </c>
      <c r="K28" s="102"/>
      <c r="L28" s="102"/>
      <c r="M28" s="102"/>
      <c r="N28" s="102"/>
      <c r="O28" s="102"/>
      <c r="P28" s="102"/>
      <c r="Q28" s="102"/>
    </row>
    <row r="29" customFormat="false" ht="37.5" hidden="false" customHeight="true" outlineLevel="0" collapsed="false">
      <c r="A29" s="92" t="s">
        <v>98</v>
      </c>
      <c r="B29" s="96" t="s">
        <v>96</v>
      </c>
      <c r="C29" s="97" t="e">
        <f aca="false">#REF!</f>
        <v>#REF!</v>
      </c>
      <c r="D29" s="98" t="s">
        <v>97</v>
      </c>
      <c r="E29" s="99" t="e">
        <f aca="false">#REF!</f>
        <v>#REF!</v>
      </c>
      <c r="F29" s="100" t="e">
        <f aca="false">#REF!</f>
        <v>#REF!</v>
      </c>
      <c r="G29" s="101"/>
      <c r="H29" s="101"/>
      <c r="I29" s="101"/>
      <c r="J29" s="127" t="e">
        <f aca="false">ROUND(F29*E29,2)</f>
        <v>#REF!</v>
      </c>
      <c r="K29" s="102"/>
      <c r="L29" s="102"/>
      <c r="M29" s="102"/>
      <c r="N29" s="102"/>
      <c r="O29" s="102"/>
      <c r="P29" s="102"/>
      <c r="Q29" s="102"/>
    </row>
    <row r="30" customFormat="false" ht="24" hidden="false" customHeight="false" outlineLevel="0" collapsed="false">
      <c r="A30" s="92" t="s">
        <v>99</v>
      </c>
      <c r="B30" s="96" t="s">
        <v>96</v>
      </c>
      <c r="C30" s="97" t="e">
        <f aca="false">#REF!</f>
        <v>#REF!</v>
      </c>
      <c r="D30" s="98" t="s">
        <v>97</v>
      </c>
      <c r="E30" s="99" t="e">
        <f aca="false">#REF!</f>
        <v>#REF!</v>
      </c>
      <c r="F30" s="100" t="e">
        <f aca="false">#REF!</f>
        <v>#REF!</v>
      </c>
      <c r="G30" s="101"/>
      <c r="H30" s="102"/>
      <c r="I30" s="102"/>
      <c r="J30" s="127" t="e">
        <f aca="false">ROUND(F30*E30,2)</f>
        <v>#REF!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100</v>
      </c>
      <c r="B31" s="96" t="s">
        <v>96</v>
      </c>
      <c r="C31" s="97" t="e">
        <f aca="false">#REF!</f>
        <v>#REF!</v>
      </c>
      <c r="D31" s="98" t="s">
        <v>97</v>
      </c>
      <c r="E31" s="99" t="e">
        <f aca="false">#REF!</f>
        <v>#REF!</v>
      </c>
      <c r="F31" s="100" t="e">
        <f aca="false">#REF!</f>
        <v>#REF!</v>
      </c>
      <c r="G31" s="101"/>
      <c r="H31" s="102"/>
      <c r="I31" s="102"/>
      <c r="J31" s="127" t="e">
        <f aca="false">ROUND(F31*E31,2)</f>
        <v>#REF!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101</v>
      </c>
      <c r="B32" s="96" t="s">
        <v>96</v>
      </c>
      <c r="C32" s="97" t="s">
        <v>102</v>
      </c>
      <c r="D32" s="98" t="s">
        <v>97</v>
      </c>
      <c r="E32" s="99" t="e">
        <f aca="false">#REF!</f>
        <v>#REF!</v>
      </c>
      <c r="F32" s="100" t="e">
        <f aca="false">#REF!</f>
        <v>#REF!</v>
      </c>
      <c r="G32" s="101"/>
      <c r="H32" s="101"/>
      <c r="I32" s="102"/>
      <c r="J32" s="127" t="e">
        <f aca="false">ROUND(F32*E32,2)</f>
        <v>#REF!</v>
      </c>
      <c r="K32" s="102"/>
      <c r="L32" s="102"/>
      <c r="M32" s="102"/>
      <c r="N32" s="102"/>
      <c r="O32" s="102"/>
      <c r="P32" s="102"/>
      <c r="Q32" s="102"/>
    </row>
    <row r="33" customFormat="false" ht="24" hidden="false" customHeight="false" outlineLevel="0" collapsed="false">
      <c r="A33" s="92" t="s">
        <v>103</v>
      </c>
      <c r="B33" s="96" t="s">
        <v>96</v>
      </c>
      <c r="C33" s="97" t="e">
        <f aca="false">#REF!</f>
        <v>#REF!</v>
      </c>
      <c r="D33" s="98" t="s">
        <v>97</v>
      </c>
      <c r="E33" s="99" t="n">
        <v>0</v>
      </c>
      <c r="F33" s="100" t="n">
        <v>0</v>
      </c>
      <c r="G33" s="101"/>
      <c r="H33" s="101"/>
      <c r="I33" s="102"/>
      <c r="J33" s="127" t="n">
        <f aca="false">ROUND(F33*E33,2)</f>
        <v>0</v>
      </c>
      <c r="K33" s="102"/>
      <c r="L33" s="102"/>
      <c r="M33" s="102"/>
      <c r="N33" s="102"/>
      <c r="O33" s="102"/>
      <c r="P33" s="102"/>
      <c r="Q33" s="102"/>
    </row>
    <row r="34" customFormat="false" ht="44.25" hidden="false" customHeight="true" outlineLevel="0" collapsed="false">
      <c r="A34" s="92" t="n">
        <v>7</v>
      </c>
      <c r="B34" s="96" t="s">
        <v>96</v>
      </c>
      <c r="C34" s="97" t="e">
        <f aca="false">#REF!</f>
        <v>#REF!</v>
      </c>
      <c r="D34" s="98" t="s">
        <v>97</v>
      </c>
      <c r="E34" s="99" t="e">
        <f aca="false">#REF!</f>
        <v>#REF!</v>
      </c>
      <c r="F34" s="100" t="e">
        <f aca="false">#REF!</f>
        <v>#REF!</v>
      </c>
      <c r="G34" s="101"/>
      <c r="H34" s="101"/>
      <c r="I34" s="102"/>
      <c r="J34" s="127" t="e">
        <f aca="false">ROUND(F34*E34,2)</f>
        <v>#REF!</v>
      </c>
      <c r="K34" s="102"/>
      <c r="L34" s="102"/>
      <c r="M34" s="102"/>
      <c r="N34" s="102"/>
      <c r="O34" s="102"/>
      <c r="P34" s="102"/>
      <c r="Q34" s="102"/>
    </row>
    <row r="35" customFormat="false" ht="44.25" hidden="false" customHeight="true" outlineLevel="0" collapsed="false">
      <c r="A35" s="92" t="n">
        <v>8</v>
      </c>
      <c r="B35" s="96" t="s">
        <v>96</v>
      </c>
      <c r="C35" s="97" t="e">
        <f aca="false">#REF!</f>
        <v>#REF!</v>
      </c>
      <c r="D35" s="98" t="s">
        <v>97</v>
      </c>
      <c r="E35" s="99" t="e">
        <f aca="false">#REF!</f>
        <v>#REF!</v>
      </c>
      <c r="F35" s="100" t="e">
        <f aca="false">#REF!</f>
        <v>#REF!</v>
      </c>
      <c r="G35" s="101"/>
      <c r="H35" s="101"/>
      <c r="I35" s="102"/>
      <c r="J35" s="127" t="e">
        <f aca="false">ROUND(F35*E35,2)</f>
        <v>#REF!</v>
      </c>
      <c r="K35" s="102"/>
      <c r="L35" s="102"/>
      <c r="M35" s="102"/>
      <c r="N35" s="102"/>
      <c r="O35" s="102"/>
      <c r="P35" s="102"/>
      <c r="Q35" s="102"/>
    </row>
    <row r="36" customFormat="false" ht="14.25" hidden="false" customHeight="true" outlineLevel="0" collapsed="false">
      <c r="A36" s="104" t="s">
        <v>104</v>
      </c>
      <c r="B36" s="104"/>
      <c r="C36" s="104"/>
      <c r="D36" s="104"/>
      <c r="E36" s="104"/>
      <c r="F36" s="104"/>
      <c r="G36" s="104"/>
      <c r="H36" s="104"/>
      <c r="I36" s="104"/>
      <c r="J36" s="128" t="e">
        <f aca="false">SUM(J28:J35)</f>
        <v>#REF!</v>
      </c>
      <c r="K36" s="101"/>
      <c r="L36" s="101"/>
      <c r="M36" s="101"/>
      <c r="N36" s="102"/>
      <c r="O36" s="101"/>
      <c r="P36" s="102"/>
      <c r="Q36" s="101"/>
    </row>
    <row r="37" customFormat="false" ht="14.25" hidden="false" customHeight="true" outlineLevel="0" collapsed="false">
      <c r="A37" s="104" t="s">
        <v>105</v>
      </c>
      <c r="B37" s="104"/>
      <c r="C37" s="104"/>
      <c r="D37" s="104"/>
      <c r="E37" s="104"/>
      <c r="F37" s="104"/>
      <c r="G37" s="104"/>
      <c r="H37" s="104"/>
      <c r="I37" s="104"/>
      <c r="J37" s="102"/>
      <c r="K37" s="102"/>
      <c r="L37" s="102"/>
      <c r="M37" s="102"/>
      <c r="N37" s="102"/>
      <c r="O37" s="102"/>
      <c r="P37" s="102"/>
      <c r="Q37" s="102"/>
    </row>
    <row r="38" customFormat="false" ht="14.25" hidden="false" customHeight="true" outlineLevel="0" collapsed="false">
      <c r="A38" s="104" t="s">
        <v>106</v>
      </c>
      <c r="B38" s="104"/>
      <c r="C38" s="104"/>
      <c r="D38" s="104"/>
      <c r="E38" s="104"/>
      <c r="F38" s="104"/>
      <c r="G38" s="104"/>
      <c r="H38" s="104"/>
      <c r="I38" s="104"/>
      <c r="J38" s="101"/>
      <c r="K38" s="102"/>
      <c r="L38" s="102"/>
      <c r="M38" s="102"/>
      <c r="N38" s="102"/>
      <c r="O38" s="101"/>
      <c r="P38" s="102"/>
      <c r="Q38" s="102"/>
    </row>
    <row r="39" customFormat="false" ht="14.25" hidden="false" customHeight="true" outlineLevel="0" collapsed="false">
      <c r="A39" s="104" t="s">
        <v>107</v>
      </c>
      <c r="B39" s="104"/>
      <c r="C39" s="104"/>
      <c r="D39" s="104"/>
      <c r="E39" s="104"/>
      <c r="F39" s="104"/>
      <c r="G39" s="104"/>
      <c r="H39" s="104"/>
      <c r="I39" s="104"/>
      <c r="J39" s="101"/>
      <c r="K39" s="102"/>
      <c r="L39" s="102"/>
      <c r="M39" s="102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108</v>
      </c>
      <c r="B40" s="104"/>
      <c r="C40" s="104"/>
      <c r="D40" s="104"/>
      <c r="E40" s="104"/>
      <c r="F40" s="104"/>
      <c r="G40" s="104"/>
      <c r="H40" s="104"/>
      <c r="I40" s="104"/>
      <c r="J40" s="129"/>
      <c r="K40" s="102"/>
      <c r="L40" s="102"/>
      <c r="M40" s="102"/>
      <c r="N40" s="102"/>
      <c r="O40" s="101"/>
      <c r="P40" s="102"/>
      <c r="Q40" s="102"/>
    </row>
    <row r="41" customFormat="false" ht="14.25" hidden="false" customHeight="true" outlineLevel="0" collapsed="false">
      <c r="A41" s="104" t="s">
        <v>109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1"/>
    </row>
    <row r="42" customFormat="false" ht="14.25" hidden="false" customHeight="true" outlineLevel="0" collapsed="false">
      <c r="A42" s="104" t="s">
        <v>110</v>
      </c>
      <c r="B42" s="104"/>
      <c r="C42" s="104"/>
      <c r="D42" s="104"/>
      <c r="E42" s="104"/>
      <c r="F42" s="104"/>
      <c r="G42" s="104"/>
      <c r="H42" s="104"/>
      <c r="I42" s="104"/>
      <c r="J42" s="102"/>
      <c r="K42" s="102"/>
      <c r="L42" s="102"/>
      <c r="M42" s="102"/>
      <c r="N42" s="102"/>
      <c r="O42" s="102"/>
      <c r="P42" s="102"/>
      <c r="Q42" s="102"/>
    </row>
    <row r="43" customFormat="false" ht="14.25" hidden="false" customHeight="true" outlineLevel="0" collapsed="false">
      <c r="A43" s="104" t="s">
        <v>111</v>
      </c>
      <c r="B43" s="104"/>
      <c r="C43" s="104"/>
      <c r="D43" s="104"/>
      <c r="E43" s="104"/>
      <c r="F43" s="104"/>
      <c r="G43" s="104"/>
      <c r="H43" s="104"/>
      <c r="I43" s="104"/>
      <c r="J43" s="128" t="e">
        <f aca="false">J36</f>
        <v>#REF!</v>
      </c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112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113</v>
      </c>
      <c r="B45" s="104"/>
      <c r="C45" s="104"/>
      <c r="D45" s="104"/>
      <c r="E45" s="104"/>
      <c r="F45" s="104"/>
      <c r="G45" s="104"/>
      <c r="H45" s="104"/>
      <c r="I45" s="104"/>
      <c r="J45" s="101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114</v>
      </c>
      <c r="B46" s="104"/>
      <c r="C46" s="104"/>
      <c r="D46" s="104"/>
      <c r="E46" s="104"/>
      <c r="F46" s="104"/>
      <c r="G46" s="104"/>
      <c r="H46" s="104"/>
      <c r="I46" s="104"/>
      <c r="J46" s="101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115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116</v>
      </c>
      <c r="B48" s="104"/>
      <c r="C48" s="104"/>
      <c r="D48" s="104"/>
      <c r="E48" s="104"/>
      <c r="F48" s="104"/>
      <c r="G48" s="104"/>
      <c r="H48" s="104"/>
      <c r="I48" s="104"/>
      <c r="J48" s="128" t="e">
        <f aca="false">J43</f>
        <v>#REF!</v>
      </c>
      <c r="K48" s="102"/>
      <c r="L48" s="102"/>
      <c r="M48" s="102"/>
      <c r="N48" s="102"/>
      <c r="O48" s="101"/>
      <c r="P48" s="102"/>
      <c r="Q48" s="101"/>
    </row>
    <row r="49" customFormat="false" ht="15" hidden="false" customHeight="false" outlineLevel="0" collapsed="false">
      <c r="A49" s="95" t="s">
        <v>117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</row>
    <row r="50" customFormat="false" ht="47.25" hidden="false" customHeight="true" outlineLevel="0" collapsed="false">
      <c r="A50" s="92" t="s">
        <v>95</v>
      </c>
      <c r="B50" s="96" t="s">
        <v>96</v>
      </c>
      <c r="C50" s="97" t="e">
        <f aca="false">#REF!</f>
        <v>#REF!</v>
      </c>
      <c r="D50" s="106" t="s">
        <v>97</v>
      </c>
      <c r="E50" s="99" t="e">
        <f aca="false">#REF!</f>
        <v>#REF!</v>
      </c>
      <c r="F50" s="99" t="e">
        <f aca="false">#REF!</f>
        <v>#REF!</v>
      </c>
      <c r="G50" s="107"/>
      <c r="H50" s="102"/>
      <c r="I50" s="102"/>
      <c r="J50" s="127" t="e">
        <f aca="false">ROUND(F50*E50,2)</f>
        <v>#REF!</v>
      </c>
      <c r="K50" s="102"/>
      <c r="L50" s="102"/>
      <c r="M50" s="102"/>
      <c r="N50" s="102"/>
      <c r="O50" s="102"/>
      <c r="P50" s="102"/>
      <c r="Q50" s="102"/>
    </row>
    <row r="51" customFormat="false" ht="49.5" hidden="false" customHeight="true" outlineLevel="0" collapsed="false">
      <c r="A51" s="92" t="s">
        <v>98</v>
      </c>
      <c r="B51" s="96" t="s">
        <v>96</v>
      </c>
      <c r="C51" s="97" t="e">
        <f aca="false">#REF!</f>
        <v>#REF!</v>
      </c>
      <c r="D51" s="106" t="s">
        <v>97</v>
      </c>
      <c r="E51" s="99" t="e">
        <f aca="false">#REF!</f>
        <v>#REF!</v>
      </c>
      <c r="F51" s="99" t="e">
        <f aca="false">#REF!</f>
        <v>#REF!</v>
      </c>
      <c r="G51" s="107"/>
      <c r="H51" s="102"/>
      <c r="I51" s="102"/>
      <c r="J51" s="127" t="e">
        <f aca="false">ROUND(F51*E51,2)</f>
        <v>#REF!</v>
      </c>
      <c r="K51" s="102"/>
      <c r="L51" s="102"/>
      <c r="M51" s="102"/>
      <c r="N51" s="102"/>
      <c r="O51" s="102"/>
      <c r="P51" s="102"/>
      <c r="Q51" s="102"/>
    </row>
    <row r="52" customFormat="false" ht="24" hidden="false" customHeight="false" outlineLevel="0" collapsed="false">
      <c r="A52" s="108" t="s">
        <v>99</v>
      </c>
      <c r="B52" s="109" t="s">
        <v>96</v>
      </c>
      <c r="C52" s="110" t="e">
        <f aca="false">#REF!</f>
        <v>#REF!</v>
      </c>
      <c r="D52" s="111" t="s">
        <v>97</v>
      </c>
      <c r="E52" s="112" t="e">
        <f aca="false">#REF!</f>
        <v>#REF!</v>
      </c>
      <c r="F52" s="112" t="e">
        <f aca="false">#REF!</f>
        <v>#REF!</v>
      </c>
      <c r="G52" s="113"/>
      <c r="H52" s="114"/>
      <c r="I52" s="114"/>
      <c r="J52" s="127" t="e">
        <f aca="false">ROUND(F52*E52,2)</f>
        <v>#REF!</v>
      </c>
      <c r="K52" s="102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92" t="n">
        <v>4</v>
      </c>
      <c r="B53" s="96" t="s">
        <v>96</v>
      </c>
      <c r="C53" s="97" t="e">
        <f aca="false">#REF!</f>
        <v>#REF!</v>
      </c>
      <c r="D53" s="98" t="s">
        <v>97</v>
      </c>
      <c r="E53" s="99" t="e">
        <f aca="false">#REF!</f>
        <v>#REF!</v>
      </c>
      <c r="F53" s="99" t="e">
        <f aca="false">#REF!</f>
        <v>#REF!</v>
      </c>
      <c r="G53" s="101"/>
      <c r="H53" s="101"/>
      <c r="I53" s="101"/>
      <c r="J53" s="127" t="e">
        <f aca="false">ROUND(F53*E53,2)</f>
        <v>#REF!</v>
      </c>
      <c r="K53" s="115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5</v>
      </c>
      <c r="B54" s="96" t="s">
        <v>96</v>
      </c>
      <c r="C54" s="97" t="e">
        <f aca="false">#REF!</f>
        <v>#REF!</v>
      </c>
      <c r="D54" s="98" t="s">
        <v>97</v>
      </c>
      <c r="E54" s="99" t="e">
        <f aca="false">#REF!</f>
        <v>#REF!</v>
      </c>
      <c r="F54" s="99" t="e">
        <f aca="false">F50</f>
        <v>#REF!</v>
      </c>
      <c r="G54" s="101"/>
      <c r="H54" s="101"/>
      <c r="I54" s="101"/>
      <c r="J54" s="127" t="e">
        <f aca="false">ROUND(F54*E54,2)</f>
        <v>#REF!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116" t="n">
        <v>6</v>
      </c>
      <c r="B55" s="96" t="s">
        <v>96</v>
      </c>
      <c r="C55" s="117" t="e">
        <f aca="false">#REF!</f>
        <v>#REF!</v>
      </c>
      <c r="D55" s="98" t="s">
        <v>97</v>
      </c>
      <c r="E55" s="99" t="e">
        <f aca="false">#REF!</f>
        <v>#REF!</v>
      </c>
      <c r="F55" s="130" t="e">
        <f aca="false">F51</f>
        <v>#REF!</v>
      </c>
      <c r="G55" s="119"/>
      <c r="H55" s="119"/>
      <c r="I55" s="119"/>
      <c r="J55" s="127" t="e">
        <f aca="false">ROUND(F55*E55,2)</f>
        <v>#REF!</v>
      </c>
      <c r="K55" s="115"/>
      <c r="L55" s="102"/>
      <c r="M55" s="102"/>
      <c r="N55" s="102"/>
      <c r="O55" s="102"/>
      <c r="P55" s="102"/>
      <c r="Q55" s="102"/>
    </row>
    <row r="56" customFormat="false" ht="15" hidden="false" customHeight="true" outlineLevel="0" collapsed="false">
      <c r="A56" s="120" t="s">
        <v>104</v>
      </c>
      <c r="B56" s="120"/>
      <c r="C56" s="120"/>
      <c r="D56" s="120"/>
      <c r="E56" s="120"/>
      <c r="F56" s="120"/>
      <c r="G56" s="120"/>
      <c r="H56" s="120"/>
      <c r="I56" s="120"/>
      <c r="J56" s="131" t="e">
        <f aca="false">SUM(J50:J55)</f>
        <v>#REF!</v>
      </c>
      <c r="K56" s="101"/>
      <c r="L56" s="101"/>
      <c r="M56" s="102"/>
      <c r="N56" s="102"/>
      <c r="O56" s="101"/>
      <c r="P56" s="102"/>
      <c r="Q56" s="101"/>
    </row>
    <row r="57" customFormat="false" ht="14.25" hidden="false" customHeight="true" outlineLevel="0" collapsed="false">
      <c r="A57" s="104" t="s">
        <v>118</v>
      </c>
      <c r="B57" s="104"/>
      <c r="C57" s="104"/>
      <c r="D57" s="104"/>
      <c r="E57" s="104"/>
      <c r="F57" s="104"/>
      <c r="G57" s="104"/>
      <c r="H57" s="104"/>
      <c r="I57" s="104"/>
      <c r="J57" s="127"/>
      <c r="K57" s="102"/>
      <c r="L57" s="102"/>
      <c r="M57" s="102"/>
      <c r="N57" s="102"/>
      <c r="O57" s="102"/>
      <c r="P57" s="102"/>
      <c r="Q57" s="102"/>
    </row>
    <row r="58" customFormat="false" ht="14.25" hidden="false" customHeight="true" outlineLevel="0" collapsed="false">
      <c r="A58" s="104" t="s">
        <v>106</v>
      </c>
      <c r="B58" s="104"/>
      <c r="C58" s="104"/>
      <c r="D58" s="104"/>
      <c r="E58" s="104"/>
      <c r="F58" s="104"/>
      <c r="G58" s="104"/>
      <c r="H58" s="104"/>
      <c r="I58" s="104"/>
      <c r="J58" s="128"/>
      <c r="K58" s="102"/>
      <c r="L58" s="102"/>
      <c r="M58" s="102"/>
      <c r="N58" s="102"/>
      <c r="O58" s="101"/>
      <c r="P58" s="102"/>
      <c r="Q58" s="102"/>
    </row>
    <row r="59" customFormat="false" ht="14.25" hidden="false" customHeight="true" outlineLevel="0" collapsed="false">
      <c r="A59" s="104" t="s">
        <v>107</v>
      </c>
      <c r="B59" s="104"/>
      <c r="C59" s="104"/>
      <c r="D59" s="104"/>
      <c r="E59" s="104"/>
      <c r="F59" s="104"/>
      <c r="G59" s="104"/>
      <c r="H59" s="104"/>
      <c r="I59" s="104"/>
      <c r="J59" s="128" t="e">
        <f aca="false">SUM(J50:J55)</f>
        <v>#REF!</v>
      </c>
      <c r="K59" s="102"/>
      <c r="L59" s="102"/>
      <c r="M59" s="102"/>
      <c r="N59" s="102"/>
      <c r="O59" s="101"/>
      <c r="P59" s="102"/>
      <c r="Q59" s="101"/>
    </row>
    <row r="60" customFormat="false" ht="14.25" hidden="false" customHeight="true" outlineLevel="0" collapsed="false">
      <c r="A60" s="104" t="s">
        <v>108</v>
      </c>
      <c r="B60" s="104"/>
      <c r="C60" s="104"/>
      <c r="D60" s="104"/>
      <c r="E60" s="104"/>
      <c r="F60" s="104"/>
      <c r="G60" s="104"/>
      <c r="H60" s="104"/>
      <c r="I60" s="104"/>
      <c r="J60" s="101"/>
      <c r="K60" s="102"/>
      <c r="L60" s="102"/>
      <c r="M60" s="102"/>
      <c r="N60" s="102"/>
      <c r="O60" s="101"/>
      <c r="P60" s="102"/>
      <c r="Q60" s="102"/>
    </row>
    <row r="61" customFormat="false" ht="14.25" hidden="false" customHeight="true" outlineLevel="0" collapsed="false">
      <c r="A61" s="104" t="s">
        <v>109</v>
      </c>
      <c r="B61" s="104"/>
      <c r="C61" s="104"/>
      <c r="D61" s="104"/>
      <c r="E61" s="104"/>
      <c r="F61" s="104"/>
      <c r="G61" s="104"/>
      <c r="H61" s="104"/>
      <c r="I61" s="104"/>
      <c r="J61" s="129"/>
      <c r="K61" s="102"/>
      <c r="L61" s="102"/>
      <c r="M61" s="102"/>
      <c r="N61" s="102"/>
      <c r="O61" s="101"/>
      <c r="P61" s="102"/>
      <c r="Q61" s="101"/>
    </row>
    <row r="62" customFormat="false" ht="14.25" hidden="false" customHeight="true" outlineLevel="0" collapsed="false">
      <c r="A62" s="104" t="s">
        <v>110</v>
      </c>
      <c r="B62" s="104"/>
      <c r="C62" s="104"/>
      <c r="D62" s="104"/>
      <c r="E62" s="104"/>
      <c r="F62" s="104"/>
      <c r="G62" s="104"/>
      <c r="H62" s="104"/>
      <c r="I62" s="104"/>
      <c r="J62" s="102"/>
      <c r="K62" s="102"/>
      <c r="L62" s="102"/>
      <c r="M62" s="102"/>
      <c r="N62" s="102"/>
      <c r="O62" s="102"/>
      <c r="P62" s="102"/>
      <c r="Q62" s="102"/>
    </row>
    <row r="63" customFormat="false" ht="14.25" hidden="false" customHeight="true" outlineLevel="0" collapsed="false">
      <c r="A63" s="104" t="s">
        <v>111</v>
      </c>
      <c r="B63" s="104"/>
      <c r="C63" s="104"/>
      <c r="D63" s="104"/>
      <c r="E63" s="104"/>
      <c r="F63" s="104"/>
      <c r="G63" s="104"/>
      <c r="H63" s="104"/>
      <c r="I63" s="104"/>
      <c r="J63" s="101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112</v>
      </c>
      <c r="B64" s="104"/>
      <c r="C64" s="104"/>
      <c r="D64" s="104"/>
      <c r="E64" s="104"/>
      <c r="F64" s="104"/>
      <c r="G64" s="104"/>
      <c r="H64" s="104"/>
      <c r="I64" s="104"/>
      <c r="J64" s="101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113</v>
      </c>
      <c r="B65" s="104"/>
      <c r="C65" s="104"/>
      <c r="D65" s="104"/>
      <c r="E65" s="104"/>
      <c r="F65" s="104"/>
      <c r="G65" s="104"/>
      <c r="H65" s="104"/>
      <c r="I65" s="104"/>
      <c r="J65" s="101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114</v>
      </c>
      <c r="B66" s="104"/>
      <c r="C66" s="104"/>
      <c r="D66" s="104"/>
      <c r="E66" s="104"/>
      <c r="F66" s="104"/>
      <c r="G66" s="104"/>
      <c r="H66" s="104"/>
      <c r="I66" s="104"/>
      <c r="J66" s="105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115</v>
      </c>
      <c r="B67" s="104"/>
      <c r="C67" s="104"/>
      <c r="D67" s="104"/>
      <c r="E67" s="104"/>
      <c r="F67" s="104"/>
      <c r="G67" s="104"/>
      <c r="H67" s="104"/>
      <c r="I67" s="104"/>
      <c r="J67" s="105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119</v>
      </c>
      <c r="B68" s="104"/>
      <c r="C68" s="104"/>
      <c r="D68" s="104"/>
      <c r="E68" s="104"/>
      <c r="F68" s="104"/>
      <c r="G68" s="104"/>
      <c r="H68" s="104"/>
      <c r="I68" s="104"/>
      <c r="J68" s="105" t="e">
        <f aca="false">J59</f>
        <v>#REF!</v>
      </c>
      <c r="K68" s="102"/>
      <c r="L68" s="102"/>
      <c r="M68" s="102"/>
      <c r="N68" s="102"/>
      <c r="O68" s="101"/>
      <c r="P68" s="102"/>
      <c r="Q68" s="101"/>
    </row>
    <row r="69" customFormat="false" ht="14.25" hidden="false" customHeight="true" outlineLevel="0" collapsed="false">
      <c r="A69" s="104" t="s">
        <v>120</v>
      </c>
      <c r="B69" s="104"/>
      <c r="C69" s="104"/>
      <c r="D69" s="104"/>
      <c r="E69" s="104"/>
      <c r="F69" s="104"/>
      <c r="G69" s="104"/>
      <c r="H69" s="104"/>
      <c r="I69" s="104"/>
      <c r="J69" s="122" t="e">
        <f aca="false">J68+J48</f>
        <v>#REF!</v>
      </c>
      <c r="K69" s="102"/>
      <c r="L69" s="102"/>
      <c r="M69" s="102"/>
      <c r="N69" s="102"/>
      <c r="O69" s="101"/>
      <c r="P69" s="102"/>
      <c r="Q69" s="101"/>
    </row>
    <row r="70" customFormat="false" ht="15" hidden="false" customHeight="false" outlineLevel="0" collapsed="false">
      <c r="A70" s="85"/>
      <c r="B70" s="54"/>
      <c r="C70" s="86"/>
      <c r="D70" s="87"/>
      <c r="E70" s="88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</row>
    <row r="71" customFormat="false" ht="15" hidden="false" customHeight="false" outlineLevel="0" collapsed="false">
      <c r="A71" s="85"/>
      <c r="B71" s="54"/>
      <c r="C71" s="86"/>
      <c r="D71" s="87"/>
      <c r="E71" s="88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</row>
    <row r="72" customFormat="false" ht="15" hidden="false" customHeight="false" outlineLevel="0" collapsed="false">
      <c r="A72" s="85"/>
      <c r="B72" s="54"/>
      <c r="C72" s="86"/>
      <c r="D72" s="87"/>
      <c r="E72" s="88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</row>
    <row r="73" customFormat="false" ht="15" hidden="false" customHeight="false" outlineLevel="0" collapsed="false">
      <c r="A73" s="85"/>
      <c r="B73" s="54"/>
      <c r="C73" s="86"/>
      <c r="D73" s="87"/>
      <c r="E73" s="88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</row>
    <row r="74" customFormat="false" ht="15" hidden="false" customHeight="false" outlineLevel="0" collapsed="false">
      <c r="A74" s="124" t="s">
        <v>121</v>
      </c>
      <c r="B74" s="125"/>
      <c r="C74" s="50"/>
      <c r="D74" s="126"/>
      <c r="E74" s="34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</row>
    <row r="75" customFormat="false" ht="15" hidden="false" customHeight="false" outlineLevel="0" collapsed="false">
      <c r="A75" s="85"/>
      <c r="B75" s="54"/>
      <c r="C75" s="86"/>
      <c r="D75" s="87"/>
      <c r="E75" s="88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</row>
    <row r="76" customFormat="false" ht="15" hidden="false" customHeight="false" outlineLevel="0" collapsed="false">
      <c r="A76" s="85"/>
      <c r="B76" s="54"/>
      <c r="C76" s="86"/>
      <c r="D76" s="87"/>
      <c r="E76" s="88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</row>
    <row r="77" customFormat="false" ht="15" hidden="false" customHeight="false" outlineLevel="0" collapsed="false">
      <c r="A77" s="85"/>
      <c r="B77" s="54"/>
      <c r="C77" s="86"/>
      <c r="D77" s="87"/>
      <c r="E77" s="88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</row>
    <row r="78" customFormat="false" ht="15" hidden="false" customHeight="false" outlineLevel="0" collapsed="false">
      <c r="A78" s="85"/>
      <c r="B78" s="54"/>
      <c r="C78" s="86"/>
      <c r="D78" s="87"/>
      <c r="E78" s="88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</row>
    <row r="79" customFormat="false" ht="15" hidden="false" customHeight="false" outlineLevel="0" collapsed="false">
      <c r="A79" s="85"/>
      <c r="B79" s="54"/>
      <c r="C79" s="86"/>
      <c r="D79" s="87"/>
      <c r="E79" s="88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</row>
    <row r="80" customFormat="false" ht="15" hidden="false" customHeight="false" outlineLevel="0" collapsed="false">
      <c r="A80" s="85"/>
      <c r="B80" s="54"/>
      <c r="C80" s="86"/>
      <c r="D80" s="87"/>
      <c r="E80" s="88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</row>
    <row r="81" customFormat="false" ht="15" hidden="false" customHeight="false" outlineLevel="0" collapsed="false">
      <c r="A81" s="85"/>
      <c r="B81" s="54"/>
      <c r="C81" s="86"/>
      <c r="D81" s="87"/>
      <c r="E81" s="88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</row>
    <row r="82" customFormat="false" ht="15" hidden="false" customHeight="false" outlineLevel="0" collapsed="false">
      <c r="A82" s="85"/>
      <c r="B82" s="54"/>
      <c r="C82" s="86"/>
      <c r="D82" s="87"/>
      <c r="E82" s="88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customFormat="false" ht="15" hidden="false" customHeight="false" outlineLevel="0" collapsed="false">
      <c r="A83" s="85"/>
      <c r="B83" s="54"/>
      <c r="C83" s="86"/>
      <c r="D83" s="87"/>
      <c r="E83" s="88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</row>
    <row r="84" customFormat="false" ht="15" hidden="false" customHeight="false" outlineLevel="0" collapsed="false">
      <c r="A84" s="85"/>
      <c r="B84" s="54"/>
      <c r="C84" s="86"/>
      <c r="D84" s="87"/>
      <c r="E84" s="88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</row>
    <row r="85" customFormat="false" ht="15" hidden="false" customHeight="false" outlineLevel="0" collapsed="false">
      <c r="A85" s="85"/>
      <c r="B85" s="54"/>
      <c r="C85" s="86"/>
      <c r="D85" s="87"/>
      <c r="E85" s="88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</row>
    <row r="86" customFormat="false" ht="15" hidden="false" customHeight="false" outlineLevel="0" collapsed="false">
      <c r="A86" s="85"/>
      <c r="B86" s="54"/>
      <c r="C86" s="86"/>
      <c r="D86" s="87"/>
      <c r="E86" s="88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54"/>
      <c r="C90" s="86"/>
      <c r="D90" s="87"/>
      <c r="E90" s="88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</sheetData>
  <mergeCells count="50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Q49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I119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80" zoomScalePageLayoutView="65" workbookViewId="0">
      <pane xSplit="3" ySplit="0" topLeftCell="D1" activePane="topRight" state="frozen"/>
      <selection pane="topLeft" activeCell="A1" activeCellId="0" sqref="A1"/>
      <selection pane="topRight" activeCell="AO16" activeCellId="0" sqref="AO16"/>
    </sheetView>
  </sheetViews>
  <sheetFormatPr defaultColWidth="8.859375" defaultRowHeight="15" zeroHeight="false" outlineLevelRow="0" outlineLevelCol="1"/>
  <cols>
    <col collapsed="false" customWidth="true" hidden="false" outlineLevel="0" max="1" min="1" style="38" width="11"/>
    <col collapsed="false" customWidth="false" hidden="false" outlineLevel="0" max="2" min="2" style="38" width="8.86"/>
    <col collapsed="false" customWidth="true" hidden="false" outlineLevel="0" max="3" min="3" style="38" width="54.43"/>
    <col collapsed="false" customWidth="true" hidden="true" outlineLevel="0" max="4" min="4" style="38" width="10.29"/>
    <col collapsed="false" customWidth="true" hidden="true" outlineLevel="0" max="5" min="5" style="38" width="10.71"/>
    <col collapsed="false" customWidth="true" hidden="true" outlineLevel="0" max="6" min="6" style="38" width="11.43"/>
    <col collapsed="false" customWidth="true" hidden="true" outlineLevel="0" max="7" min="7" style="38" width="14.14"/>
    <col collapsed="false" customWidth="true" hidden="true" outlineLevel="0" max="8" min="8" style="38" width="10.29"/>
    <col collapsed="false" customWidth="true" hidden="true" outlineLevel="0" max="9" min="9" style="38" width="11.14"/>
    <col collapsed="false" customWidth="true" hidden="true" outlineLevel="0" max="10" min="10" style="38" width="12.29"/>
    <col collapsed="false" customWidth="true" hidden="true" outlineLevel="0" max="11" min="11" style="38" width="12.42"/>
    <col collapsed="false" customWidth="true" hidden="true" outlineLevel="0" max="12" min="12" style="38" width="10.29"/>
    <col collapsed="false" customWidth="true" hidden="true" outlineLevel="0" max="13" min="13" style="38" width="15.71"/>
    <col collapsed="false" customWidth="true" hidden="true" outlineLevel="0" max="15" min="14" style="38" width="10.29"/>
    <col collapsed="false" customWidth="true" hidden="false" outlineLevel="0" max="16" min="16" style="38" width="13.42"/>
    <col collapsed="false" customWidth="true" hidden="false" outlineLevel="0" max="17" min="17" style="38" width="15.71"/>
    <col collapsed="false" customWidth="true" hidden="false" outlineLevel="0" max="18" min="18" style="38" width="13.42"/>
    <col collapsed="false" customWidth="true" hidden="false" outlineLevel="0" max="21" min="19" style="38" width="15.71"/>
    <col collapsed="false" customWidth="true" hidden="true" outlineLevel="1" max="22" min="22" style="38" width="10.71"/>
    <col collapsed="false" customWidth="true" hidden="true" outlineLevel="1" max="24" min="23" style="38" width="18.71"/>
    <col collapsed="false" customWidth="true" hidden="true" outlineLevel="1" max="25" min="25" style="38" width="10.71"/>
    <col collapsed="false" customWidth="true" hidden="true" outlineLevel="1" max="27" min="26" style="38" width="18.71"/>
    <col collapsed="false" customWidth="true" hidden="false" outlineLevel="0" max="28" min="28" style="132" width="10.71"/>
    <col collapsed="false" customWidth="true" hidden="false" outlineLevel="0" max="30" min="29" style="38" width="18.71"/>
    <col collapsed="false" customWidth="true" hidden="true" outlineLevel="1" max="31" min="31" style="38" width="10.71"/>
    <col collapsed="false" customWidth="true" hidden="true" outlineLevel="1" max="33" min="32" style="38" width="18.71"/>
    <col collapsed="false" customWidth="true" hidden="true" outlineLevel="1" max="34" min="34" style="38" width="9.64"/>
    <col collapsed="false" customWidth="true" hidden="true" outlineLevel="1" max="36" min="35" style="38" width="18.71"/>
    <col collapsed="false" customWidth="true" hidden="false" outlineLevel="0" max="37" min="37" style="38" width="10.71"/>
    <col collapsed="false" customWidth="true" hidden="false" outlineLevel="0" max="39" min="38" style="38" width="18.71"/>
    <col collapsed="false" customWidth="true" hidden="true" outlineLevel="1" max="40" min="40" style="38" width="10.71"/>
    <col collapsed="false" customWidth="true" hidden="true" outlineLevel="1" max="42" min="41" style="38" width="18.71"/>
    <col collapsed="false" customWidth="true" hidden="true" outlineLevel="1" max="43" min="43" style="38" width="10.71"/>
    <col collapsed="false" customWidth="true" hidden="true" outlineLevel="1" max="45" min="44" style="38" width="18.71"/>
    <col collapsed="false" customWidth="true" hidden="false" outlineLevel="0" max="46" min="46" style="38" width="10.71"/>
    <col collapsed="false" customWidth="true" hidden="false" outlineLevel="0" max="48" min="47" style="38" width="18.71"/>
    <col collapsed="false" customWidth="true" hidden="false" outlineLevel="0" max="51" min="49" style="38" width="6.71"/>
    <col collapsed="false" customWidth="true" hidden="false" outlineLevel="0" max="52" min="52" style="38" width="10.2"/>
    <col collapsed="false" customWidth="true" hidden="false" outlineLevel="0" max="54" min="53" style="38" width="15.13"/>
    <col collapsed="false" customWidth="true" hidden="false" outlineLevel="0" max="57" min="55" style="38" width="4.65"/>
    <col collapsed="false" customWidth="true" hidden="false" outlineLevel="0" max="59" min="58" style="38" width="29.42"/>
    <col collapsed="false" customWidth="true" hidden="false" outlineLevel="0" max="67" min="60" style="38" width="16.47"/>
    <col collapsed="false" customWidth="false" hidden="false" outlineLevel="0" max="69" min="68" style="38" width="8.86"/>
    <col collapsed="false" customWidth="true" hidden="false" outlineLevel="0" max="70" min="70" style="38" width="13.86"/>
    <col collapsed="false" customWidth="false" hidden="false" outlineLevel="0" max="71" min="71" style="38" width="8.86"/>
    <col collapsed="false" customWidth="true" hidden="false" outlineLevel="0" max="72" min="72" style="38" width="12.71"/>
    <col collapsed="false" customWidth="false" hidden="false" outlineLevel="0" max="76" min="73" style="38" width="8.86"/>
    <col collapsed="false" customWidth="true" hidden="false" outlineLevel="0" max="77" min="77" style="38" width="12.42"/>
    <col collapsed="false" customWidth="false" hidden="false" outlineLevel="0" max="83" min="78" style="38" width="8.86"/>
    <col collapsed="false" customWidth="true" hidden="false" outlineLevel="0" max="84" min="84" style="38" width="14.86"/>
    <col collapsed="false" customWidth="false" hidden="false" outlineLevel="0" max="259" min="85" style="38" width="8.86"/>
  </cols>
  <sheetData>
    <row r="1" customFormat="false" ht="15" hidden="false" customHeight="false" outlineLevel="0" collapsed="false">
      <c r="AD1" s="3"/>
      <c r="AE1" s="3"/>
      <c r="AF1" s="3"/>
      <c r="AG1" s="3"/>
      <c r="AH1" s="3"/>
      <c r="AI1" s="3"/>
      <c r="AJ1" s="3"/>
      <c r="AU1" s="3"/>
      <c r="AV1" s="4" t="s">
        <v>0</v>
      </c>
      <c r="BH1" s="38" t="s">
        <v>125</v>
      </c>
    </row>
    <row r="2" customFormat="false" ht="15" hidden="false" customHeight="false" outlineLevel="0" collapsed="false">
      <c r="AD2" s="3"/>
      <c r="AE2" s="3"/>
      <c r="AF2" s="3"/>
      <c r="AG2" s="3"/>
      <c r="AH2" s="3"/>
      <c r="AI2" s="3"/>
      <c r="AJ2" s="3"/>
      <c r="AU2" s="3"/>
      <c r="AV2" s="4" t="s">
        <v>1</v>
      </c>
      <c r="BH2" s="38" t="n">
        <v>2024</v>
      </c>
      <c r="BI2" s="38" t="n">
        <v>2025</v>
      </c>
      <c r="BJ2" s="38" t="n">
        <v>2026</v>
      </c>
    </row>
    <row r="3" customFormat="false" ht="15" hidden="false" customHeight="false" outlineLevel="0" collapsed="false">
      <c r="AD3" s="3"/>
      <c r="AE3" s="3"/>
      <c r="AF3" s="3"/>
      <c r="AG3" s="3"/>
      <c r="AH3" s="3"/>
      <c r="AI3" s="3"/>
      <c r="AJ3" s="3"/>
      <c r="AU3" s="3"/>
      <c r="AV3" s="4" t="s">
        <v>2</v>
      </c>
      <c r="BH3" s="133" t="n">
        <f aca="false">AD41/1000000</f>
        <v>203.993642402827</v>
      </c>
      <c r="BI3" s="133" t="n">
        <f aca="false">AM41/1000000</f>
        <v>169.991151071893</v>
      </c>
      <c r="BJ3" s="133" t="n">
        <f aca="false">AV41/1000000</f>
        <v>223.512815088</v>
      </c>
      <c r="BK3" s="133"/>
      <c r="BL3" s="133"/>
    </row>
    <row r="4" customFormat="false" ht="15" hidden="false" customHeight="false" outlineLevel="0" collapsed="false">
      <c r="AD4" s="3"/>
      <c r="AE4" s="3"/>
      <c r="AF4" s="3"/>
      <c r="AG4" s="3"/>
      <c r="AH4" s="3"/>
      <c r="AI4" s="3"/>
      <c r="AJ4" s="3"/>
      <c r="AU4" s="3"/>
      <c r="AV4" s="4"/>
    </row>
    <row r="5" customFormat="false" ht="15" hidden="false" customHeight="false" outlineLevel="0" collapsed="false">
      <c r="AD5" s="3"/>
      <c r="AE5" s="3"/>
      <c r="AF5" s="3"/>
      <c r="AG5" s="3"/>
      <c r="AH5" s="3"/>
      <c r="AI5" s="3"/>
      <c r="AJ5" s="3"/>
      <c r="AU5" s="3"/>
      <c r="AV5" s="4" t="s">
        <v>3</v>
      </c>
    </row>
    <row r="6" customFormat="false" ht="15" hidden="false" customHeight="false" outlineLevel="0" collapsed="false">
      <c r="AD6" s="3"/>
      <c r="AE6" s="3"/>
      <c r="AF6" s="3"/>
      <c r="AG6" s="3"/>
      <c r="AH6" s="3"/>
      <c r="AI6" s="3"/>
      <c r="AJ6" s="3"/>
      <c r="AU6" s="3"/>
      <c r="AV6" s="4"/>
    </row>
    <row r="7" customFormat="false" ht="15" hidden="false" customHeight="false" outlineLevel="0" collapsed="false">
      <c r="AD7" s="3"/>
      <c r="AE7" s="3"/>
      <c r="AF7" s="3"/>
      <c r="AG7" s="3"/>
      <c r="AH7" s="3"/>
      <c r="AI7" s="3"/>
      <c r="AJ7" s="3"/>
      <c r="AU7" s="3"/>
      <c r="AV7" s="4" t="s">
        <v>4</v>
      </c>
    </row>
    <row r="8" customFormat="false" ht="15" hidden="false" customHeight="false" outlineLevel="0" collapsed="false">
      <c r="C8" s="71" t="s">
        <v>126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</row>
    <row r="9" customFormat="false" ht="15" hidden="false" customHeight="false" outlineLevel="0" collapsed="false">
      <c r="C9" s="78" t="s">
        <v>127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</row>
    <row r="10" customFormat="false" ht="15" hidden="false" customHeight="false" outlineLevel="0" collapsed="false"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</row>
    <row r="11" customFormat="false" ht="15" hidden="false" customHeight="false" outlineLevel="0" collapsed="false">
      <c r="C11" s="71" t="s">
        <v>128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K11" s="84"/>
    </row>
    <row r="12" customFormat="false" ht="15" hidden="false" customHeight="false" outlineLevel="0" collapsed="false">
      <c r="C12" s="57" t="s">
        <v>129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135"/>
      <c r="U12" s="135"/>
      <c r="V12" s="57"/>
      <c r="W12" s="57"/>
      <c r="X12" s="57"/>
      <c r="Y12" s="57"/>
      <c r="Z12" s="57"/>
      <c r="AA12" s="57"/>
    </row>
    <row r="13" customFormat="false" ht="19.5" hidden="false" customHeight="true" outlineLevel="0" collapsed="false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136" t="s">
        <v>130</v>
      </c>
      <c r="Q13" s="136"/>
      <c r="R13" s="137" t="s">
        <v>131</v>
      </c>
      <c r="S13" s="137"/>
      <c r="T13" s="138" t="s">
        <v>132</v>
      </c>
      <c r="U13" s="138"/>
      <c r="V13" s="139" t="n">
        <v>2024</v>
      </c>
      <c r="W13" s="139"/>
      <c r="X13" s="139"/>
      <c r="Y13" s="139"/>
      <c r="Z13" s="139"/>
      <c r="AA13" s="139"/>
      <c r="AB13" s="139"/>
      <c r="AC13" s="139"/>
      <c r="AD13" s="139"/>
      <c r="AE13" s="139" t="n">
        <v>2025</v>
      </c>
      <c r="AF13" s="139"/>
      <c r="AG13" s="139"/>
      <c r="AH13" s="139"/>
      <c r="AI13" s="139"/>
      <c r="AJ13" s="139"/>
      <c r="AK13" s="139"/>
      <c r="AL13" s="139"/>
      <c r="AM13" s="139"/>
      <c r="AN13" s="139" t="n">
        <v>2026</v>
      </c>
      <c r="AO13" s="139"/>
      <c r="AP13" s="139"/>
      <c r="AQ13" s="139"/>
      <c r="AR13" s="139"/>
      <c r="AS13" s="139"/>
      <c r="AT13" s="139"/>
      <c r="AU13" s="139"/>
      <c r="AV13" s="139"/>
    </row>
    <row r="14" customFormat="false" ht="19.5" hidden="false" customHeight="true" outlineLevel="0" collapsed="false">
      <c r="B14" s="140" t="s">
        <v>133</v>
      </c>
      <c r="C14" s="140" t="s">
        <v>134</v>
      </c>
      <c r="D14" s="141" t="s">
        <v>135</v>
      </c>
      <c r="E14" s="142" t="s">
        <v>136</v>
      </c>
      <c r="F14" s="143" t="s">
        <v>137</v>
      </c>
      <c r="G14" s="144" t="s">
        <v>138</v>
      </c>
      <c r="H14" s="145" t="s">
        <v>139</v>
      </c>
      <c r="I14" s="146" t="s">
        <v>140</v>
      </c>
      <c r="J14" s="147" t="s">
        <v>141</v>
      </c>
      <c r="K14" s="148" t="s">
        <v>142</v>
      </c>
      <c r="L14" s="149" t="s">
        <v>143</v>
      </c>
      <c r="M14" s="150" t="s">
        <v>144</v>
      </c>
      <c r="N14" s="151" t="s">
        <v>145</v>
      </c>
      <c r="O14" s="152" t="s">
        <v>146</v>
      </c>
      <c r="P14" s="153" t="s">
        <v>147</v>
      </c>
      <c r="Q14" s="154" t="s">
        <v>148</v>
      </c>
      <c r="R14" s="153" t="s">
        <v>147</v>
      </c>
      <c r="S14" s="155" t="s">
        <v>148</v>
      </c>
      <c r="T14" s="153" t="s">
        <v>147</v>
      </c>
      <c r="U14" s="155" t="s">
        <v>148</v>
      </c>
      <c r="V14" s="156" t="s">
        <v>149</v>
      </c>
      <c r="W14" s="156"/>
      <c r="X14" s="156"/>
      <c r="Y14" s="157" t="s">
        <v>150</v>
      </c>
      <c r="Z14" s="157"/>
      <c r="AA14" s="157"/>
      <c r="AB14" s="158" t="n">
        <f aca="false">V13</f>
        <v>2024</v>
      </c>
      <c r="AC14" s="158"/>
      <c r="AD14" s="158"/>
      <c r="AE14" s="159" t="s">
        <v>149</v>
      </c>
      <c r="AF14" s="159"/>
      <c r="AG14" s="159"/>
      <c r="AH14" s="160" t="s">
        <v>150</v>
      </c>
      <c r="AI14" s="160"/>
      <c r="AJ14" s="160"/>
      <c r="AK14" s="161" t="n">
        <f aca="false">AE13</f>
        <v>2025</v>
      </c>
      <c r="AL14" s="161"/>
      <c r="AM14" s="161"/>
      <c r="AN14" s="156" t="s">
        <v>149</v>
      </c>
      <c r="AO14" s="156"/>
      <c r="AP14" s="156"/>
      <c r="AQ14" s="157" t="s">
        <v>150</v>
      </c>
      <c r="AR14" s="157"/>
      <c r="AS14" s="157"/>
      <c r="AT14" s="158" t="n">
        <f aca="false">AN13</f>
        <v>2026</v>
      </c>
      <c r="AU14" s="158"/>
      <c r="AV14" s="158"/>
      <c r="AZ14" s="161" t="s">
        <v>151</v>
      </c>
      <c r="BA14" s="161"/>
      <c r="BB14" s="161"/>
      <c r="BH14" s="162" t="n">
        <v>2024</v>
      </c>
      <c r="BI14" s="162"/>
      <c r="BJ14" s="162" t="n">
        <v>2025</v>
      </c>
      <c r="BK14" s="162"/>
      <c r="BL14" s="162" t="n">
        <v>2026</v>
      </c>
      <c r="BM14" s="162"/>
      <c r="BN14" s="162" t="s">
        <v>152</v>
      </c>
      <c r="BO14" s="162"/>
    </row>
    <row r="15" customFormat="false" ht="48.2" hidden="false" customHeight="true" outlineLevel="0" collapsed="false">
      <c r="B15" s="140"/>
      <c r="C15" s="140"/>
      <c r="D15" s="141"/>
      <c r="E15" s="142"/>
      <c r="F15" s="143"/>
      <c r="G15" s="144"/>
      <c r="H15" s="145"/>
      <c r="I15" s="146"/>
      <c r="J15" s="147"/>
      <c r="K15" s="148"/>
      <c r="L15" s="149"/>
      <c r="M15" s="150"/>
      <c r="N15" s="151"/>
      <c r="O15" s="152"/>
      <c r="P15" s="153"/>
      <c r="Q15" s="154"/>
      <c r="R15" s="153"/>
      <c r="S15" s="155"/>
      <c r="T15" s="153"/>
      <c r="U15" s="155"/>
      <c r="V15" s="163" t="s">
        <v>153</v>
      </c>
      <c r="W15" s="164" t="s">
        <v>154</v>
      </c>
      <c r="X15" s="165" t="s">
        <v>155</v>
      </c>
      <c r="Y15" s="166" t="s">
        <v>153</v>
      </c>
      <c r="Z15" s="164" t="s">
        <v>154</v>
      </c>
      <c r="AA15" s="165" t="s">
        <v>155</v>
      </c>
      <c r="AB15" s="163" t="s">
        <v>153</v>
      </c>
      <c r="AC15" s="164" t="s">
        <v>154</v>
      </c>
      <c r="AD15" s="167" t="s">
        <v>155</v>
      </c>
      <c r="AE15" s="168" t="s">
        <v>153</v>
      </c>
      <c r="AF15" s="169" t="s">
        <v>154</v>
      </c>
      <c r="AG15" s="170" t="s">
        <v>155</v>
      </c>
      <c r="AH15" s="171" t="s">
        <v>153</v>
      </c>
      <c r="AI15" s="169" t="s">
        <v>154</v>
      </c>
      <c r="AJ15" s="170" t="s">
        <v>155</v>
      </c>
      <c r="AK15" s="168" t="s">
        <v>153</v>
      </c>
      <c r="AL15" s="169" t="s">
        <v>154</v>
      </c>
      <c r="AM15" s="172" t="s">
        <v>155</v>
      </c>
      <c r="AN15" s="163" t="s">
        <v>153</v>
      </c>
      <c r="AO15" s="164" t="s">
        <v>154</v>
      </c>
      <c r="AP15" s="165" t="s">
        <v>155</v>
      </c>
      <c r="AQ15" s="166" t="s">
        <v>153</v>
      </c>
      <c r="AR15" s="164" t="s">
        <v>154</v>
      </c>
      <c r="AS15" s="165" t="s">
        <v>155</v>
      </c>
      <c r="AT15" s="163" t="s">
        <v>153</v>
      </c>
      <c r="AU15" s="164" t="s">
        <v>154</v>
      </c>
      <c r="AV15" s="167" t="s">
        <v>155</v>
      </c>
      <c r="AZ15" s="173" t="s">
        <v>153</v>
      </c>
      <c r="BA15" s="174" t="s">
        <v>154</v>
      </c>
      <c r="BB15" s="175" t="s">
        <v>155</v>
      </c>
      <c r="BH15" s="176" t="s">
        <v>156</v>
      </c>
      <c r="BI15" s="176" t="s">
        <v>157</v>
      </c>
      <c r="BJ15" s="176" t="s">
        <v>158</v>
      </c>
      <c r="BK15" s="176" t="s">
        <v>159</v>
      </c>
      <c r="BL15" s="176" t="s">
        <v>160</v>
      </c>
      <c r="BM15" s="176" t="s">
        <v>161</v>
      </c>
      <c r="BN15" s="176" t="s">
        <v>162</v>
      </c>
      <c r="BO15" s="176" t="s">
        <v>163</v>
      </c>
    </row>
    <row r="16" customFormat="false" ht="13.8" hidden="false" customHeight="false" outlineLevel="0" collapsed="false">
      <c r="B16" s="177" t="n">
        <v>1</v>
      </c>
      <c r="C16" s="178" t="str">
        <f aca="false">'3. Перечень цен'!C11</f>
        <v>Однофазный прибор учета (3-х уровневая архитектура)</v>
      </c>
      <c r="D16" s="179" t="n">
        <f aca="false">ROUND(E16/1.2,2)</f>
        <v>12969.44</v>
      </c>
      <c r="E16" s="180" t="n">
        <v>15563.33</v>
      </c>
      <c r="F16" s="179" t="n">
        <f aca="false">ROUND(G16/1.2,2)</f>
        <v>10500</v>
      </c>
      <c r="G16" s="181" t="n">
        <v>12600</v>
      </c>
      <c r="H16" s="182" t="n">
        <f aca="false">ROUND(I16/1.2,2)</f>
        <v>10279</v>
      </c>
      <c r="I16" s="183" t="n">
        <v>12334.8</v>
      </c>
      <c r="J16" s="182" t="n">
        <f aca="false">ROUND(K16/1.2,2)</f>
        <v>8935.83</v>
      </c>
      <c r="K16" s="183" t="n">
        <v>10723</v>
      </c>
      <c r="L16" s="182" t="n">
        <f aca="false">ROUND(M16/1.2,2)</f>
        <v>10279</v>
      </c>
      <c r="M16" s="183" t="n">
        <v>12334.8</v>
      </c>
      <c r="N16" s="182"/>
      <c r="O16" s="180"/>
      <c r="P16" s="184" t="n">
        <f aca="false">H16</f>
        <v>10279</v>
      </c>
      <c r="Q16" s="185" t="n">
        <f aca="false">P16*1.2</f>
        <v>12334.8</v>
      </c>
      <c r="R16" s="186" t="n">
        <v>11445.44</v>
      </c>
      <c r="S16" s="187" t="n">
        <f aca="false">ROUND(R16*1.2,2)</f>
        <v>13734.53</v>
      </c>
      <c r="T16" s="188" t="n">
        <v>10445.3</v>
      </c>
      <c r="U16" s="187" t="n">
        <f aca="false">ROUND(T16*1.2,2)</f>
        <v>12534.36</v>
      </c>
      <c r="V16" s="189" t="n">
        <f aca="false">'МКЖД МПИ'!D68</f>
        <v>10253</v>
      </c>
      <c r="W16" s="190" t="n">
        <f aca="false">P16*$AC$42*V16</f>
        <v>110322866.4716</v>
      </c>
      <c r="X16" s="191" t="n">
        <f aca="false">W16*1.2</f>
        <v>132387439.76592</v>
      </c>
      <c r="Y16" s="192"/>
      <c r="Z16" s="193" t="n">
        <f aca="false">R16-P16</f>
        <v>1166.44</v>
      </c>
      <c r="AA16" s="194"/>
      <c r="AB16" s="195" t="n">
        <f aca="false">V16+Y16</f>
        <v>10253</v>
      </c>
      <c r="AC16" s="196" t="n">
        <f aca="false">P16*$AC$42*AB16</f>
        <v>110322866.4716</v>
      </c>
      <c r="AD16" s="197" t="n">
        <f aca="false">X16+AA16</f>
        <v>132387439.76592</v>
      </c>
      <c r="AE16" s="198" t="n">
        <f aca="false">SUMIFS('МКЖД МПИ'!$D:$D,'МКЖД МПИ'!$A:$A,"всего",'МКЖД МПИ'!$J:$J,"ИПР 2025")</f>
        <v>6629</v>
      </c>
      <c r="AF16" s="199" t="n">
        <f aca="false">$R16*AE16</f>
        <v>75871821.76</v>
      </c>
      <c r="AG16" s="200" t="n">
        <f aca="false">AF16*1.2</f>
        <v>91046186.112</v>
      </c>
      <c r="AH16" s="201"/>
      <c r="AI16" s="202"/>
      <c r="AJ16" s="203"/>
      <c r="AK16" s="201" t="n">
        <f aca="false">AE16+AH16</f>
        <v>6629</v>
      </c>
      <c r="AL16" s="199" t="n">
        <f aca="false">$R16*AK16+6926.82991099357</f>
        <v>75878748.589911</v>
      </c>
      <c r="AM16" s="204" t="n">
        <f aca="false">AL16*1.2</f>
        <v>91054498.3078932</v>
      </c>
      <c r="AN16" s="198" t="n">
        <f aca="false">SUMIFS('МКЖД МПИ'!$D:$D,'МКЖД МПИ'!$A:$A,"всего",'МКЖД МПИ'!$J:$J,"ИПР 2026")</f>
        <v>7363</v>
      </c>
      <c r="AO16" s="199" t="n">
        <f aca="false">$T16*AN16</f>
        <v>76908743.9</v>
      </c>
      <c r="AP16" s="204" t="n">
        <f aca="false">AO16*1.2</f>
        <v>92290492.68</v>
      </c>
      <c r="AQ16" s="205"/>
      <c r="AR16" s="206"/>
      <c r="AS16" s="207"/>
      <c r="AT16" s="208" t="n">
        <f aca="false">AN16+AQ16</f>
        <v>7363</v>
      </c>
      <c r="AU16" s="209" t="n">
        <f aca="false">$T16*AT16</f>
        <v>76908743.9</v>
      </c>
      <c r="AV16" s="210" t="n">
        <f aca="false">AU16*1.2</f>
        <v>92290492.68</v>
      </c>
      <c r="AW16" s="211"/>
      <c r="AX16" s="211"/>
      <c r="AY16" s="211"/>
      <c r="AZ16" s="201" t="n">
        <f aca="false">AT16+AK16+AB16</f>
        <v>24245</v>
      </c>
      <c r="BA16" s="199" t="n">
        <f aca="false">AU16+AL16+AC16</f>
        <v>263110358.961511</v>
      </c>
      <c r="BB16" s="203" t="n">
        <f aca="false">AV16+AM16+AD16</f>
        <v>315732430.753813</v>
      </c>
      <c r="BC16" s="212" t="n">
        <f aca="false">AZ16-AT16-AK16-AB16</f>
        <v>0</v>
      </c>
      <c r="BD16" s="212" t="n">
        <f aca="false">BA16-AU16-AL16-AC16</f>
        <v>0</v>
      </c>
      <c r="BE16" s="212" t="n">
        <f aca="false">BB16-AV16-AM16-AD16</f>
        <v>0</v>
      </c>
      <c r="BG16" s="213" t="n">
        <f aca="false">BL16=AU16</f>
        <v>1</v>
      </c>
      <c r="BH16" s="214" t="n">
        <f aca="false">P16*AB16</f>
        <v>105390587</v>
      </c>
      <c r="BI16" s="215" t="n">
        <f aca="false">BH16*1.2</f>
        <v>126468704.4</v>
      </c>
      <c r="BJ16" s="214" t="n">
        <f aca="false">AK16*R16+6926.82991099357</f>
        <v>75878748.589911</v>
      </c>
      <c r="BK16" s="215" t="n">
        <f aca="false">BJ16*1.2</f>
        <v>91054498.3078932</v>
      </c>
      <c r="BL16" s="214" t="n">
        <f aca="false">AT16*T16</f>
        <v>76908743.9</v>
      </c>
      <c r="BM16" s="215" t="n">
        <f aca="false">BL16*1.2</f>
        <v>92290492.68</v>
      </c>
      <c r="BN16" s="214" t="n">
        <f aca="false">BH16+BJ16+BL16</f>
        <v>258178079.489911</v>
      </c>
      <c r="BO16" s="214" t="n">
        <f aca="false">BI16+BK16+BM16</f>
        <v>309813695.387893</v>
      </c>
      <c r="BS16" s="133"/>
      <c r="BT16" s="133"/>
      <c r="BU16" s="133"/>
      <c r="BY16" s="216"/>
      <c r="BZ16" s="84"/>
      <c r="CA16" s="133"/>
      <c r="CF16" s="216"/>
      <c r="CG16" s="133"/>
      <c r="CI16" s="133"/>
    </row>
    <row r="17" customFormat="false" ht="25.25" hidden="false" customHeight="false" outlineLevel="0" collapsed="false">
      <c r="B17" s="217" t="n">
        <v>2</v>
      </c>
      <c r="C17" s="218" t="str">
        <f aca="false">'3. Перечень цен'!D11</f>
        <v>Трехфазный прибор учета прямого включения (3-х уровневая архитектура)</v>
      </c>
      <c r="D17" s="219" t="n">
        <f aca="false">ROUND(E17/1.2,2)</f>
        <v>20556.94</v>
      </c>
      <c r="E17" s="220" t="n">
        <v>24668.33</v>
      </c>
      <c r="F17" s="219" t="n">
        <f aca="false">ROUND(G17/1.2,2)</f>
        <v>18200</v>
      </c>
      <c r="G17" s="181" t="n">
        <v>21840</v>
      </c>
      <c r="H17" s="221" t="n">
        <f aca="false">ROUND(I17/1.2,2)</f>
        <v>17996</v>
      </c>
      <c r="I17" s="222" t="n">
        <v>21595.2</v>
      </c>
      <c r="J17" s="182" t="n">
        <f aca="false">ROUND(K17/1.2,2)</f>
        <v>15407.5</v>
      </c>
      <c r="K17" s="222" t="n">
        <v>18489</v>
      </c>
      <c r="L17" s="182" t="n">
        <f aca="false">ROUND(M17/1.2,2)</f>
        <v>17715.43</v>
      </c>
      <c r="M17" s="222" t="n">
        <v>21258.52</v>
      </c>
      <c r="N17" s="221"/>
      <c r="O17" s="223"/>
      <c r="P17" s="184" t="n">
        <f aca="false">H17</f>
        <v>17996</v>
      </c>
      <c r="Q17" s="185" t="n">
        <f aca="false">P17*1.2</f>
        <v>21595.2</v>
      </c>
      <c r="R17" s="224" t="n">
        <v>19376.05</v>
      </c>
      <c r="S17" s="225" t="n">
        <f aca="false">ROUND(R17*1.2,2)</f>
        <v>23251.26</v>
      </c>
      <c r="T17" s="226" t="n">
        <v>16672.5</v>
      </c>
      <c r="U17" s="225" t="n">
        <f aca="false">ROUND(T17*1.2,2)</f>
        <v>20007</v>
      </c>
      <c r="V17" s="227" t="n">
        <f aca="false">'МКЖД МПИ'!E68</f>
        <v>114</v>
      </c>
      <c r="W17" s="209" t="n">
        <f aca="false">P17*$AC$42*V17</f>
        <v>2147556.2592</v>
      </c>
      <c r="X17" s="228" t="n">
        <f aca="false">W17*1.2</f>
        <v>2577067.51104</v>
      </c>
      <c r="Y17" s="229"/>
      <c r="Z17" s="230"/>
      <c r="AA17" s="231"/>
      <c r="AB17" s="201" t="n">
        <f aca="false">V17+Y17</f>
        <v>114</v>
      </c>
      <c r="AC17" s="199" t="n">
        <f aca="false">P17*$AC$42*AB17</f>
        <v>2147556.2592</v>
      </c>
      <c r="AD17" s="203" t="n">
        <f aca="false">X17+AA17</f>
        <v>2577067.51104</v>
      </c>
      <c r="AE17" s="232" t="n">
        <f aca="false">SUMIFS('МКЖД МПИ'!$E:$E,'МКЖД МПИ'!$A:$A,"всего",'МКЖД МПИ'!$J:$J,"ИПР 2025")</f>
        <v>69</v>
      </c>
      <c r="AF17" s="199" t="n">
        <f aca="false">$R17*AE17</f>
        <v>1336947.45</v>
      </c>
      <c r="AG17" s="200" t="n">
        <f aca="false">AF17*1.2</f>
        <v>1604336.94</v>
      </c>
      <c r="AH17" s="208"/>
      <c r="AI17" s="202"/>
      <c r="AJ17" s="203"/>
      <c r="AK17" s="208" t="n">
        <f aca="false">AE17+AH17</f>
        <v>69</v>
      </c>
      <c r="AL17" s="199" t="n">
        <f aca="false">$R17*AK17</f>
        <v>1336947.45</v>
      </c>
      <c r="AM17" s="233" t="n">
        <f aca="false">AL17*1.2</f>
        <v>1604336.94</v>
      </c>
      <c r="AN17" s="232" t="n">
        <f aca="false">SUMIFS('МКЖД МПИ'!$E:$E,'МКЖД МПИ'!$A:$A,"всего",'МКЖД МПИ'!$J:$J,"ИПР 2026")</f>
        <v>60</v>
      </c>
      <c r="AO17" s="199" t="n">
        <f aca="false">$T17*AN17</f>
        <v>1000350</v>
      </c>
      <c r="AP17" s="204" t="n">
        <f aca="false">AO17*1.2</f>
        <v>1200420</v>
      </c>
      <c r="AQ17" s="234"/>
      <c r="AR17" s="233"/>
      <c r="AS17" s="235"/>
      <c r="AT17" s="208" t="n">
        <f aca="false">AN17+AQ17</f>
        <v>60</v>
      </c>
      <c r="AU17" s="209" t="n">
        <f aca="false">$T17*AT17</f>
        <v>1000350</v>
      </c>
      <c r="AV17" s="236" t="n">
        <f aca="false">AU17*1.2</f>
        <v>1200420</v>
      </c>
      <c r="AW17" s="211"/>
      <c r="AX17" s="211"/>
      <c r="AY17" s="211"/>
      <c r="AZ17" s="208" t="n">
        <f aca="false">AT17+AK17+AB17</f>
        <v>243</v>
      </c>
      <c r="BA17" s="237" t="n">
        <f aca="false">AU17+AL17+AC17</f>
        <v>4484853.7092</v>
      </c>
      <c r="BB17" s="235" t="n">
        <f aca="false">AV17+AM17+AD17</f>
        <v>5381824.45104</v>
      </c>
      <c r="BC17" s="212" t="n">
        <f aca="false">AZ17-AT17-AK17-AB17</f>
        <v>0</v>
      </c>
      <c r="BD17" s="212" t="n">
        <f aca="false">BA17-AU17-AL17-AC17</f>
        <v>0</v>
      </c>
      <c r="BE17" s="212" t="n">
        <f aca="false">BB17-AV17-AM17-AD17</f>
        <v>0</v>
      </c>
      <c r="BG17" s="213" t="n">
        <f aca="false">BL17=AU17</f>
        <v>1</v>
      </c>
      <c r="BH17" s="214" t="n">
        <f aca="false">P17*AB17</f>
        <v>2051544</v>
      </c>
      <c r="BI17" s="238" t="n">
        <f aca="false">BH17*1.2</f>
        <v>2461852.8</v>
      </c>
      <c r="BJ17" s="214" t="n">
        <f aca="false">AK17*R17</f>
        <v>1336947.45</v>
      </c>
      <c r="BK17" s="238" t="n">
        <f aca="false">BJ17*1.2</f>
        <v>1604336.94</v>
      </c>
      <c r="BL17" s="214" t="n">
        <f aca="false">AT17*T17</f>
        <v>1000350</v>
      </c>
      <c r="BM17" s="238" t="n">
        <f aca="false">BL17*1.2</f>
        <v>1200420</v>
      </c>
      <c r="BN17" s="214" t="n">
        <f aca="false">BH17+BJ17+BL17</f>
        <v>4388841.45</v>
      </c>
      <c r="BO17" s="214" t="n">
        <f aca="false">BI17+BK17+BM17</f>
        <v>5266609.74</v>
      </c>
      <c r="BS17" s="133"/>
      <c r="BT17" s="133"/>
      <c r="BU17" s="133"/>
      <c r="BY17" s="216"/>
      <c r="BZ17" s="84"/>
      <c r="CA17" s="133"/>
      <c r="CF17" s="216"/>
      <c r="CG17" s="133"/>
      <c r="CI17" s="133"/>
    </row>
    <row r="18" customFormat="false" ht="25.25" hidden="false" customHeight="false" outlineLevel="0" collapsed="false">
      <c r="A18" s="133"/>
      <c r="B18" s="239" t="n">
        <v>3</v>
      </c>
      <c r="C18" s="218" t="str">
        <f aca="false">'3. Перечень цен'!E11</f>
        <v>Трехфазный прибор учета полукосвенного включения (3-х уровневая архитектура)</v>
      </c>
      <c r="D18" s="219" t="n">
        <f aca="false">ROUND(E18/1.2,2)</f>
        <v>18512.39</v>
      </c>
      <c r="E18" s="240" t="n">
        <v>22214.87</v>
      </c>
      <c r="F18" s="219" t="n">
        <f aca="false">ROUND(G18/1.2,2)</f>
        <v>18250</v>
      </c>
      <c r="G18" s="241" t="n">
        <v>21900</v>
      </c>
      <c r="H18" s="221" t="n">
        <f aca="false">ROUND(I18/1.2,2)</f>
        <v>17996</v>
      </c>
      <c r="I18" s="242" t="n">
        <v>21595.2</v>
      </c>
      <c r="J18" s="182" t="n">
        <f aca="false">ROUND(K18/1.2,2)</f>
        <v>15407.5</v>
      </c>
      <c r="K18" s="242" t="n">
        <v>18489</v>
      </c>
      <c r="L18" s="182" t="n">
        <f aca="false">ROUND(M18/1.2,2)</f>
        <v>16203.71</v>
      </c>
      <c r="M18" s="242" t="n">
        <v>19444.45</v>
      </c>
      <c r="N18" s="243"/>
      <c r="O18" s="244"/>
      <c r="P18" s="184" t="n">
        <f aca="false">H18</f>
        <v>17996</v>
      </c>
      <c r="Q18" s="185" t="n">
        <f aca="false">P18*1.2</f>
        <v>21595.2</v>
      </c>
      <c r="R18" s="224" t="n">
        <v>19681.71</v>
      </c>
      <c r="S18" s="225" t="n">
        <f aca="false">ROUND(R18*1.2,2)</f>
        <v>23618.05</v>
      </c>
      <c r="T18" s="226" t="n">
        <v>16935.6</v>
      </c>
      <c r="U18" s="225" t="n">
        <f aca="false">ROUND(T18*1.2,2)</f>
        <v>20322.72</v>
      </c>
      <c r="V18" s="227" t="n">
        <f aca="false">'МКЖД МПИ'!F68</f>
        <v>176</v>
      </c>
      <c r="W18" s="209" t="n">
        <f aca="false">P18*$AC$42*V18</f>
        <v>3315525.4528</v>
      </c>
      <c r="X18" s="228" t="n">
        <f aca="false">W18*1.2</f>
        <v>3978630.54336</v>
      </c>
      <c r="Y18" s="229"/>
      <c r="Z18" s="230"/>
      <c r="AA18" s="231"/>
      <c r="AB18" s="201" t="n">
        <f aca="false">V18+Y18</f>
        <v>176</v>
      </c>
      <c r="AC18" s="199" t="n">
        <f aca="false">P18*$AC$42*AB18</f>
        <v>3315525.4528</v>
      </c>
      <c r="AD18" s="203" t="n">
        <f aca="false">X18+AA18</f>
        <v>3978630.54336</v>
      </c>
      <c r="AE18" s="232" t="n">
        <f aca="false">SUMIFS('МКЖД МПИ'!$F:$F,'МКЖД МПИ'!$A:$A,"всего",'МКЖД МПИ'!$J:$J,"ИПР 2025")</f>
        <v>87</v>
      </c>
      <c r="AF18" s="199" t="n">
        <f aca="false">$R18*AE18</f>
        <v>1712308.77</v>
      </c>
      <c r="AG18" s="200" t="n">
        <f aca="false">AF18*1.2</f>
        <v>2054770.524</v>
      </c>
      <c r="AH18" s="208"/>
      <c r="AI18" s="202"/>
      <c r="AJ18" s="203"/>
      <c r="AK18" s="208" t="n">
        <f aca="false">AE18+AH18</f>
        <v>87</v>
      </c>
      <c r="AL18" s="199" t="n">
        <f aca="false">$R18*AK18</f>
        <v>1712308.77</v>
      </c>
      <c r="AM18" s="233" t="n">
        <f aca="false">AL18*1.2</f>
        <v>2054770.524</v>
      </c>
      <c r="AN18" s="232" t="n">
        <f aca="false">SUMIFS('МКЖД МПИ'!$F:$F,'МКЖД МПИ'!$A:$A,"всего",'МКЖД МПИ'!$J:$J,"ИПР 2026")</f>
        <v>130</v>
      </c>
      <c r="AO18" s="199" t="n">
        <f aca="false">$T18*AN18</f>
        <v>2201628</v>
      </c>
      <c r="AP18" s="204" t="n">
        <f aca="false">AO18*1.2</f>
        <v>2641953.6</v>
      </c>
      <c r="AQ18" s="245"/>
      <c r="AR18" s="204"/>
      <c r="AS18" s="203"/>
      <c r="AT18" s="208" t="n">
        <f aca="false">AN18+AQ18</f>
        <v>130</v>
      </c>
      <c r="AU18" s="209" t="n">
        <f aca="false">$T18*AT18</f>
        <v>2201628</v>
      </c>
      <c r="AV18" s="236" t="n">
        <f aca="false">AU18*1.2</f>
        <v>2641953.6</v>
      </c>
      <c r="AW18" s="211"/>
      <c r="AX18" s="211"/>
      <c r="AY18" s="211"/>
      <c r="AZ18" s="208" t="n">
        <f aca="false">AT18+AK18+AB18</f>
        <v>393</v>
      </c>
      <c r="BA18" s="237" t="n">
        <f aca="false">AU18+AL18+AC18</f>
        <v>7229462.2228</v>
      </c>
      <c r="BB18" s="235" t="n">
        <f aca="false">AV18+AM18+AD18</f>
        <v>8675354.66736</v>
      </c>
      <c r="BC18" s="212" t="n">
        <f aca="false">AZ18-AT18-AK18-AB18</f>
        <v>0</v>
      </c>
      <c r="BD18" s="212" t="n">
        <f aca="false">BA18-AU18-AL18-AC18</f>
        <v>0</v>
      </c>
      <c r="BE18" s="212" t="n">
        <f aca="false">BB18-AV18-AM18-AD18</f>
        <v>0</v>
      </c>
      <c r="BG18" s="213" t="n">
        <f aca="false">BL18=AU18</f>
        <v>1</v>
      </c>
      <c r="BH18" s="214" t="n">
        <f aca="false">P18*AB18</f>
        <v>3167296</v>
      </c>
      <c r="BI18" s="238" t="n">
        <f aca="false">BH18*1.2</f>
        <v>3800755.2</v>
      </c>
      <c r="BJ18" s="214" t="n">
        <f aca="false">AK18*R18</f>
        <v>1712308.77</v>
      </c>
      <c r="BK18" s="238" t="n">
        <f aca="false">BJ18*1.2</f>
        <v>2054770.524</v>
      </c>
      <c r="BL18" s="214" t="n">
        <f aca="false">AT18*T18</f>
        <v>2201628</v>
      </c>
      <c r="BM18" s="238" t="n">
        <f aca="false">BL18*1.2</f>
        <v>2641953.6</v>
      </c>
      <c r="BN18" s="214" t="n">
        <f aca="false">BH18+BJ18+BL18</f>
        <v>7081232.77</v>
      </c>
      <c r="BO18" s="214" t="n">
        <f aca="false">BI18+BK18+BM18</f>
        <v>8497479.324</v>
      </c>
      <c r="BS18" s="133"/>
      <c r="BT18" s="133"/>
      <c r="BU18" s="133"/>
      <c r="BY18" s="216"/>
      <c r="BZ18" s="84"/>
      <c r="CA18" s="133"/>
      <c r="CF18" s="216"/>
      <c r="CG18" s="133"/>
      <c r="CI18" s="133"/>
    </row>
    <row r="19" customFormat="false" ht="13.8" hidden="false" customHeight="false" outlineLevel="0" collapsed="false">
      <c r="A19" s="133"/>
      <c r="B19" s="177" t="n">
        <v>4</v>
      </c>
      <c r="C19" s="218" t="s">
        <v>33</v>
      </c>
      <c r="D19" s="219" t="n">
        <f aca="false">ROUND(E19/1.2,2)</f>
        <v>58985.14</v>
      </c>
      <c r="E19" s="220" t="n">
        <v>70782.17</v>
      </c>
      <c r="F19" s="219" t="n">
        <f aca="false">ROUND(G19/1.2,2)</f>
        <v>100000</v>
      </c>
      <c r="G19" s="181" t="n">
        <v>120000</v>
      </c>
      <c r="H19" s="221" t="n">
        <f aca="false">ROUND(I19/1.2,2)</f>
        <v>94432</v>
      </c>
      <c r="I19" s="222" t="n">
        <v>113318.4</v>
      </c>
      <c r="J19" s="221" t="n">
        <v>250000</v>
      </c>
      <c r="K19" s="222" t="n">
        <v>300000</v>
      </c>
      <c r="L19" s="221" t="n">
        <v>59051.29</v>
      </c>
      <c r="M19" s="222" t="n">
        <v>70861.65</v>
      </c>
      <c r="N19" s="221"/>
      <c r="O19" s="223"/>
      <c r="P19" s="184" t="n">
        <f aca="false">H19</f>
        <v>94432</v>
      </c>
      <c r="Q19" s="185" t="n">
        <f aca="false">P19*1.2</f>
        <v>113318.4</v>
      </c>
      <c r="R19" s="224" t="n">
        <v>85422.66</v>
      </c>
      <c r="S19" s="225" t="n">
        <f aca="false">ROUND(R19*1.2,2)</f>
        <v>102507.19</v>
      </c>
      <c r="T19" s="246" t="n">
        <v>88924.99</v>
      </c>
      <c r="U19" s="225" t="n">
        <f aca="false">ROUND(T19*1.2,2)</f>
        <v>106709.99</v>
      </c>
      <c r="V19" s="227" t="n">
        <f aca="false">'МКЖД МПИ'!G68</f>
        <v>121</v>
      </c>
      <c r="W19" s="209" t="n">
        <f aca="false">P19*$AC$42*V19</f>
        <v>11961021.5296</v>
      </c>
      <c r="X19" s="228" t="n">
        <f aca="false">W19*1.2</f>
        <v>14353225.83552</v>
      </c>
      <c r="Y19" s="229"/>
      <c r="Z19" s="230"/>
      <c r="AA19" s="231"/>
      <c r="AB19" s="201" t="n">
        <f aca="false">V19+Y19</f>
        <v>121</v>
      </c>
      <c r="AC19" s="199" t="n">
        <f aca="false">P19*$AC$42*AB19</f>
        <v>11961021.5296</v>
      </c>
      <c r="AD19" s="203" t="n">
        <f aca="false">X19+AA19</f>
        <v>14353225.83552</v>
      </c>
      <c r="AE19" s="232" t="n">
        <f aca="false">SUMIFS('МКЖД МПИ'!$G:$G,'МКЖД МПИ'!$A:$A,"всего",'МКЖД МПИ'!$J:$J,"ИПР 2025")</f>
        <v>95</v>
      </c>
      <c r="AF19" s="199" t="n">
        <f aca="false">$R19*AE19</f>
        <v>8115152.7</v>
      </c>
      <c r="AG19" s="200" t="n">
        <f aca="false">AF19*1.2</f>
        <v>9738183.24</v>
      </c>
      <c r="AH19" s="208"/>
      <c r="AI19" s="202"/>
      <c r="AJ19" s="203"/>
      <c r="AK19" s="208" t="n">
        <f aca="false">AE19+AH19</f>
        <v>95</v>
      </c>
      <c r="AL19" s="199" t="n">
        <f aca="false">$R19*AK19</f>
        <v>8115152.7</v>
      </c>
      <c r="AM19" s="233" t="n">
        <f aca="false">AL19*1.2</f>
        <v>9738183.24</v>
      </c>
      <c r="AN19" s="232" t="n">
        <f aca="false">SUMIFS('МКЖД МПИ'!$G:$G,'МКЖД МПИ'!$A:$A,"всего",'МКЖД МПИ'!$J:$J,"ИПР 2026")</f>
        <v>107</v>
      </c>
      <c r="AO19" s="199" t="n">
        <f aca="false">$T19*AN19</f>
        <v>9514973.93</v>
      </c>
      <c r="AP19" s="204" t="n">
        <f aca="false">AO19*1.2</f>
        <v>11417968.716</v>
      </c>
      <c r="AQ19" s="234"/>
      <c r="AR19" s="233"/>
      <c r="AS19" s="235"/>
      <c r="AT19" s="208" t="n">
        <f aca="false">AN19+AQ19</f>
        <v>107</v>
      </c>
      <c r="AU19" s="209" t="n">
        <f aca="false">$T19*AT19</f>
        <v>9514973.93</v>
      </c>
      <c r="AV19" s="236" t="n">
        <f aca="false">AU19*1.2</f>
        <v>11417968.716</v>
      </c>
      <c r="AW19" s="211"/>
      <c r="AX19" s="211"/>
      <c r="AY19" s="211"/>
      <c r="AZ19" s="208" t="n">
        <f aca="false">AT19+AK19+AB19</f>
        <v>323</v>
      </c>
      <c r="BA19" s="237" t="n">
        <f aca="false">AU19+AL19+AC19</f>
        <v>29591148.1596</v>
      </c>
      <c r="BB19" s="235" t="n">
        <f aca="false">AV19+AM19+AD19</f>
        <v>35509377.79152</v>
      </c>
      <c r="BC19" s="212" t="n">
        <f aca="false">AZ19-AT19-AK19-AB19</f>
        <v>0</v>
      </c>
      <c r="BD19" s="212" t="n">
        <f aca="false">BA19-AU19-AL19-AC19</f>
        <v>0</v>
      </c>
      <c r="BE19" s="212" t="n">
        <f aca="false">BB19-AV19-AM19-AD19</f>
        <v>0</v>
      </c>
      <c r="BG19" s="213" t="n">
        <f aca="false">BL19=AU19</f>
        <v>1</v>
      </c>
      <c r="BH19" s="214" t="n">
        <f aca="false">P19*AB19</f>
        <v>11426272</v>
      </c>
      <c r="BI19" s="238" t="n">
        <f aca="false">BH19*1.2</f>
        <v>13711526.4</v>
      </c>
      <c r="BJ19" s="214" t="n">
        <f aca="false">AK19*R19</f>
        <v>8115152.7</v>
      </c>
      <c r="BK19" s="238" t="n">
        <f aca="false">BJ19*1.2</f>
        <v>9738183.24</v>
      </c>
      <c r="BL19" s="214" t="n">
        <f aca="false">AT19*T19</f>
        <v>9514973.93</v>
      </c>
      <c r="BM19" s="238" t="n">
        <f aca="false">BL19*1.2</f>
        <v>11417968.716</v>
      </c>
      <c r="BN19" s="214" t="n">
        <f aca="false">BH19+BJ19+BL19</f>
        <v>29056398.63</v>
      </c>
      <c r="BO19" s="214" t="n">
        <f aca="false">BI19+BK19+BM19</f>
        <v>34867678.356</v>
      </c>
      <c r="BS19" s="133"/>
      <c r="BT19" s="133"/>
      <c r="BU19" s="133"/>
      <c r="BY19" s="216"/>
      <c r="BZ19" s="84"/>
      <c r="CA19" s="133"/>
      <c r="CF19" s="216"/>
      <c r="CG19" s="133"/>
      <c r="CI19" s="133"/>
    </row>
    <row r="20" customFormat="false" ht="13.8" hidden="false" customHeight="false" outlineLevel="0" collapsed="false">
      <c r="A20" s="133"/>
      <c r="B20" s="217" t="n">
        <v>5</v>
      </c>
      <c r="C20" s="218" t="s">
        <v>34</v>
      </c>
      <c r="D20" s="219" t="n">
        <f aca="false">ROUND(E20/1.2,2)</f>
        <v>1105.44</v>
      </c>
      <c r="E20" s="220" t="n">
        <v>1326.53</v>
      </c>
      <c r="F20" s="219" t="n">
        <f aca="false">ROUND(G20/1.2,2)</f>
        <v>650</v>
      </c>
      <c r="G20" s="181" t="n">
        <v>780</v>
      </c>
      <c r="H20" s="221" t="n">
        <f aca="false">ROUND(I20/1.2,2)</f>
        <v>616.67</v>
      </c>
      <c r="I20" s="222" t="n">
        <v>740</v>
      </c>
      <c r="J20" s="221"/>
      <c r="K20" s="222"/>
      <c r="L20" s="221"/>
      <c r="M20" s="222"/>
      <c r="N20" s="221"/>
      <c r="O20" s="223"/>
      <c r="P20" s="247" t="n">
        <f aca="false">H20</f>
        <v>616.67</v>
      </c>
      <c r="Q20" s="185" t="n">
        <f aca="false">P20*1.2</f>
        <v>740.004</v>
      </c>
      <c r="R20" s="224" t="n">
        <v>979.99</v>
      </c>
      <c r="S20" s="225" t="n">
        <f aca="false">ROUND(R20*1.2,2)</f>
        <v>1175.99</v>
      </c>
      <c r="T20" s="246" t="n">
        <v>1020.17</v>
      </c>
      <c r="U20" s="225" t="n">
        <f aca="false">ROUND(T20*1.2,2)</f>
        <v>1224.2</v>
      </c>
      <c r="V20" s="227" t="n">
        <f aca="false">V18*3</f>
        <v>528</v>
      </c>
      <c r="W20" s="209" t="n">
        <f aca="false">P20*$AC$42*V20</f>
        <v>340839.922368</v>
      </c>
      <c r="X20" s="228" t="n">
        <f aca="false">W20*1.2</f>
        <v>409007.9068416</v>
      </c>
      <c r="Y20" s="248" t="n">
        <f aca="false">Y31*3</f>
        <v>201</v>
      </c>
      <c r="Z20" s="209" t="n">
        <f aca="false">P20*$AC$42*Y20</f>
        <v>129751.561356</v>
      </c>
      <c r="AA20" s="249" t="n">
        <f aca="false">Z20*1.2</f>
        <v>155701.8736272</v>
      </c>
      <c r="AB20" s="201" t="n">
        <f aca="false">V20+Y20</f>
        <v>729</v>
      </c>
      <c r="AC20" s="199" t="n">
        <f aca="false">P20*$AC$42*AB20</f>
        <v>470591.483724</v>
      </c>
      <c r="AD20" s="203" t="n">
        <f aca="false">X20+AA20</f>
        <v>564709.7804688</v>
      </c>
      <c r="AE20" s="232" t="n">
        <f aca="false">AE18*3</f>
        <v>261</v>
      </c>
      <c r="AF20" s="199" t="n">
        <f aca="false">$R20*AE20</f>
        <v>255777.39</v>
      </c>
      <c r="AG20" s="200" t="n">
        <f aca="false">AF20*1.2</f>
        <v>306932.868</v>
      </c>
      <c r="AH20" s="250" t="n">
        <f aca="false">(AH31+AH32)*3</f>
        <v>594</v>
      </c>
      <c r="AI20" s="237" t="n">
        <f aca="false">$R20*AH20</f>
        <v>582114.06</v>
      </c>
      <c r="AJ20" s="200" t="n">
        <f aca="false">AI20*1.2</f>
        <v>698536.872</v>
      </c>
      <c r="AK20" s="208" t="n">
        <f aca="false">AE20+AH20</f>
        <v>855</v>
      </c>
      <c r="AL20" s="199" t="n">
        <f aca="false">$R20*AK20</f>
        <v>837891.45</v>
      </c>
      <c r="AM20" s="233" t="n">
        <f aca="false">AL20*1.2</f>
        <v>1005469.74</v>
      </c>
      <c r="AN20" s="251" t="n">
        <f aca="false">AN18*3</f>
        <v>390</v>
      </c>
      <c r="AO20" s="199" t="n">
        <f aca="false">$T20*AN20</f>
        <v>397866.3</v>
      </c>
      <c r="AP20" s="204" t="n">
        <f aca="false">AO20*1.2</f>
        <v>477439.56</v>
      </c>
      <c r="AQ20" s="252" t="n">
        <f aca="false">(AQ31+AQ32)*3</f>
        <v>300</v>
      </c>
      <c r="AR20" s="237" t="n">
        <f aca="false">$T20*AQ20</f>
        <v>306051</v>
      </c>
      <c r="AS20" s="200" t="n">
        <f aca="false">AR20*1.2</f>
        <v>367261.2</v>
      </c>
      <c r="AT20" s="208" t="n">
        <f aca="false">AN20+AQ20</f>
        <v>690</v>
      </c>
      <c r="AU20" s="209" t="n">
        <f aca="false">$T20*AT20</f>
        <v>703917.3</v>
      </c>
      <c r="AV20" s="236" t="n">
        <f aca="false">AU20*1.2</f>
        <v>844700.76</v>
      </c>
      <c r="AW20" s="211"/>
      <c r="AX20" s="211"/>
      <c r="AY20" s="211"/>
      <c r="AZ20" s="208" t="n">
        <f aca="false">AT20+AK20+AB20</f>
        <v>2274</v>
      </c>
      <c r="BA20" s="237" t="n">
        <f aca="false">AU20+AL20+AC20</f>
        <v>2012400.233724</v>
      </c>
      <c r="BB20" s="235" t="n">
        <f aca="false">AV20+AM20+AD20</f>
        <v>2414880.2804688</v>
      </c>
      <c r="BC20" s="212" t="n">
        <f aca="false">AZ20-AT20-AK20-AB20</f>
        <v>0</v>
      </c>
      <c r="BD20" s="212" t="n">
        <f aca="false">BA20-AU20-AL20-AC20</f>
        <v>0</v>
      </c>
      <c r="BE20" s="212" t="n">
        <f aca="false">BB20-AV20-AM20-AD20</f>
        <v>0</v>
      </c>
      <c r="BG20" s="213" t="n">
        <f aca="false">BL20=AU20</f>
        <v>1</v>
      </c>
      <c r="BH20" s="214" t="n">
        <f aca="false">P20*AB20</f>
        <v>449552.43</v>
      </c>
      <c r="BI20" s="238" t="n">
        <f aca="false">BH20*1.2</f>
        <v>539462.916</v>
      </c>
      <c r="BJ20" s="214" t="n">
        <f aca="false">AK20*R20</f>
        <v>837891.45</v>
      </c>
      <c r="BK20" s="238" t="n">
        <f aca="false">BJ20*1.2</f>
        <v>1005469.74</v>
      </c>
      <c r="BL20" s="214" t="n">
        <f aca="false">AT20*T20</f>
        <v>703917.3</v>
      </c>
      <c r="BM20" s="238" t="n">
        <f aca="false">BL20*1.2</f>
        <v>844700.76</v>
      </c>
      <c r="BN20" s="214" t="n">
        <f aca="false">BH20+BJ20+BL20</f>
        <v>1991361.18</v>
      </c>
      <c r="BO20" s="214" t="n">
        <f aca="false">BI20+BK20+BM20</f>
        <v>2389633.416</v>
      </c>
      <c r="BS20" s="133"/>
      <c r="BT20" s="133"/>
      <c r="BU20" s="133"/>
      <c r="BY20" s="216"/>
      <c r="BZ20" s="84"/>
      <c r="CA20" s="133"/>
      <c r="CF20" s="216"/>
      <c r="CG20" s="133"/>
      <c r="CI20" s="133"/>
    </row>
    <row r="21" customFormat="false" ht="25.25" hidden="false" customHeight="false" outlineLevel="0" collapsed="false">
      <c r="A21" s="133"/>
      <c r="B21" s="239" t="n">
        <v>6</v>
      </c>
      <c r="C21" s="218" t="str">
        <f aca="false">'3. Перечень цен'!H11</f>
        <v>Замена однофазного прибора учета (3-х уровневая архитектура)</v>
      </c>
      <c r="D21" s="219" t="n">
        <f aca="false">ROUND(E21/1.2,2)</f>
        <v>2000</v>
      </c>
      <c r="E21" s="220" t="n">
        <v>2400</v>
      </c>
      <c r="F21" s="219" t="n">
        <f aca="false">ROUND(G21/1.2,2)</f>
        <v>1150</v>
      </c>
      <c r="G21" s="181" t="n">
        <v>1380</v>
      </c>
      <c r="H21" s="221" t="n">
        <f aca="false">ROUND(I21/1.2,2)</f>
        <v>1000</v>
      </c>
      <c r="I21" s="222" t="n">
        <v>1200</v>
      </c>
      <c r="J21" s="221"/>
      <c r="K21" s="222"/>
      <c r="L21" s="221"/>
      <c r="M21" s="222"/>
      <c r="N21" s="221"/>
      <c r="O21" s="223"/>
      <c r="P21" s="247" t="n">
        <f aca="false">H21</f>
        <v>1000</v>
      </c>
      <c r="Q21" s="185" t="n">
        <f aca="false">P21*1.2</f>
        <v>1200</v>
      </c>
      <c r="R21" s="224" t="n">
        <v>1774.13</v>
      </c>
      <c r="S21" s="225" t="n">
        <f aca="false">ROUND(R21*1.2,2)</f>
        <v>2128.96</v>
      </c>
      <c r="T21" s="246" t="n">
        <v>1846.87</v>
      </c>
      <c r="U21" s="225" t="n">
        <f aca="false">ROUND(T21*1.2,2)</f>
        <v>2216.24</v>
      </c>
      <c r="V21" s="227" t="n">
        <f aca="false">V16</f>
        <v>10253</v>
      </c>
      <c r="W21" s="209" t="n">
        <f aca="false">P21*$AC$42*V21</f>
        <v>10732840.4</v>
      </c>
      <c r="X21" s="228" t="n">
        <f aca="false">W21*1.2</f>
        <v>12879408.48</v>
      </c>
      <c r="Y21" s="229"/>
      <c r="Z21" s="230" t="n">
        <f aca="false">R21-P21</f>
        <v>774.13</v>
      </c>
      <c r="AA21" s="231"/>
      <c r="AB21" s="201" t="n">
        <f aca="false">V21+Y21</f>
        <v>10253</v>
      </c>
      <c r="AC21" s="199" t="n">
        <f aca="false">P21*$AC$42*AB21</f>
        <v>10732840.4</v>
      </c>
      <c r="AD21" s="203" t="n">
        <f aca="false">X21+AA21</f>
        <v>12879408.48</v>
      </c>
      <c r="AE21" s="232" t="n">
        <f aca="false">AE16</f>
        <v>6629</v>
      </c>
      <c r="AF21" s="199" t="n">
        <f aca="false">$R21*AE21</f>
        <v>11760707.77</v>
      </c>
      <c r="AG21" s="200" t="n">
        <f aca="false">AF21*1.2</f>
        <v>14112849.324</v>
      </c>
      <c r="AH21" s="247"/>
      <c r="AI21" s="237"/>
      <c r="AJ21" s="225"/>
      <c r="AK21" s="208" t="n">
        <f aca="false">AE21+AH21</f>
        <v>6629</v>
      </c>
      <c r="AL21" s="199" t="n">
        <f aca="false">$R21*AK21</f>
        <v>11760707.77</v>
      </c>
      <c r="AM21" s="233" t="n">
        <f aca="false">AL21*1.2</f>
        <v>14112849.324</v>
      </c>
      <c r="AN21" s="251" t="n">
        <f aca="false">AN16</f>
        <v>7363</v>
      </c>
      <c r="AO21" s="199" t="n">
        <f aca="false">$T21*AN21</f>
        <v>13598503.81</v>
      </c>
      <c r="AP21" s="204" t="n">
        <f aca="false">AO21*1.2</f>
        <v>16318204.572</v>
      </c>
      <c r="AQ21" s="253"/>
      <c r="AR21" s="237"/>
      <c r="AS21" s="235"/>
      <c r="AT21" s="208" t="n">
        <f aca="false">AN21+AQ21</f>
        <v>7363</v>
      </c>
      <c r="AU21" s="209" t="n">
        <f aca="false">$T21*AT21</f>
        <v>13598503.81</v>
      </c>
      <c r="AV21" s="236" t="n">
        <f aca="false">AU21*1.2</f>
        <v>16318204.572</v>
      </c>
      <c r="AW21" s="211"/>
      <c r="AX21" s="211"/>
      <c r="AY21" s="211"/>
      <c r="AZ21" s="208" t="n">
        <f aca="false">AT21+AK21+AB21</f>
        <v>24245</v>
      </c>
      <c r="BA21" s="237" t="n">
        <f aca="false">AU21+AL21+AC21</f>
        <v>36092051.98</v>
      </c>
      <c r="BB21" s="235" t="n">
        <f aca="false">AV21+AM21+AD21</f>
        <v>43310462.376</v>
      </c>
      <c r="BC21" s="212" t="n">
        <f aca="false">AZ21-AT21-AK21-AB21</f>
        <v>0</v>
      </c>
      <c r="BD21" s="212" t="n">
        <f aca="false">BA21-AU21-AL21-AC21</f>
        <v>0</v>
      </c>
      <c r="BE21" s="212" t="n">
        <f aca="false">BB21-AV21-AM21-AD21</f>
        <v>0</v>
      </c>
      <c r="BG21" s="213" t="n">
        <f aca="false">BL21=AU21</f>
        <v>1</v>
      </c>
      <c r="BH21" s="214" t="n">
        <f aca="false">P21*AB21</f>
        <v>10253000</v>
      </c>
      <c r="BI21" s="238" t="n">
        <f aca="false">BH21*1.2</f>
        <v>12303600</v>
      </c>
      <c r="BJ21" s="214" t="n">
        <f aca="false">AK21*R21</f>
        <v>11760707.77</v>
      </c>
      <c r="BK21" s="238" t="n">
        <f aca="false">BJ21*1.2</f>
        <v>14112849.324</v>
      </c>
      <c r="BL21" s="214" t="n">
        <f aca="false">AT21*T21</f>
        <v>13598503.81</v>
      </c>
      <c r="BM21" s="238" t="n">
        <f aca="false">BL21*1.2</f>
        <v>16318204.572</v>
      </c>
      <c r="BN21" s="214" t="n">
        <f aca="false">BH21+BJ21+BL21</f>
        <v>35612211.58</v>
      </c>
      <c r="BO21" s="214" t="n">
        <f aca="false">BI21+BK21+BM21</f>
        <v>42734653.896</v>
      </c>
      <c r="BS21" s="133"/>
      <c r="BT21" s="133"/>
      <c r="BU21" s="133"/>
      <c r="BY21" s="216"/>
      <c r="BZ21" s="84"/>
      <c r="CA21" s="133"/>
      <c r="CF21" s="216"/>
      <c r="CG21" s="133"/>
      <c r="CI21" s="133"/>
    </row>
    <row r="22" customFormat="false" ht="25.25" hidden="false" customHeight="false" outlineLevel="0" collapsed="false">
      <c r="A22" s="133"/>
      <c r="B22" s="177" t="n">
        <v>7</v>
      </c>
      <c r="C22" s="218" t="str">
        <f aca="false">'3. Перечень цен'!I11</f>
        <v>Замена трехфазного прибора учета прямого включения (3-х уровневая архитектура)</v>
      </c>
      <c r="D22" s="219" t="n">
        <f aca="false">ROUND(E22/1.2,2)</f>
        <v>2200</v>
      </c>
      <c r="E22" s="220" t="n">
        <v>2640</v>
      </c>
      <c r="F22" s="219" t="n">
        <f aca="false">ROUND(G22/1.2,2)</f>
        <v>2500</v>
      </c>
      <c r="G22" s="181" t="n">
        <v>3000</v>
      </c>
      <c r="H22" s="221" t="n">
        <f aca="false">ROUND(I22/1.2,2)</f>
        <v>2400</v>
      </c>
      <c r="I22" s="222" t="n">
        <v>2880</v>
      </c>
      <c r="J22" s="221"/>
      <c r="K22" s="222"/>
      <c r="L22" s="221"/>
      <c r="M22" s="222"/>
      <c r="N22" s="221"/>
      <c r="O22" s="223"/>
      <c r="P22" s="247" t="n">
        <f aca="false">D22</f>
        <v>2200</v>
      </c>
      <c r="Q22" s="185" t="n">
        <f aca="false">P22*1.2</f>
        <v>2640</v>
      </c>
      <c r="R22" s="224" t="n">
        <v>2775.59</v>
      </c>
      <c r="S22" s="225" t="n">
        <f aca="false">ROUND(R22*1.2,2)</f>
        <v>3330.71</v>
      </c>
      <c r="T22" s="246" t="n">
        <v>2889.39</v>
      </c>
      <c r="U22" s="225" t="n">
        <f aca="false">ROUND(T22*1.2,2)</f>
        <v>3467.27</v>
      </c>
      <c r="V22" s="227" t="n">
        <f aca="false">V17</f>
        <v>114</v>
      </c>
      <c r="W22" s="209" t="n">
        <f aca="false">P22*$AC$42*V22</f>
        <v>262537.44</v>
      </c>
      <c r="X22" s="228" t="n">
        <f aca="false">W22*1.2</f>
        <v>315044.928</v>
      </c>
      <c r="Y22" s="229"/>
      <c r="Z22" s="230"/>
      <c r="AA22" s="231"/>
      <c r="AB22" s="201" t="n">
        <f aca="false">V22+Y22</f>
        <v>114</v>
      </c>
      <c r="AC22" s="199" t="n">
        <f aca="false">P22*$AC$42*AB22</f>
        <v>262537.44</v>
      </c>
      <c r="AD22" s="203" t="n">
        <f aca="false">X22+AA22</f>
        <v>315044.928</v>
      </c>
      <c r="AE22" s="232" t="n">
        <f aca="false">AE17</f>
        <v>69</v>
      </c>
      <c r="AF22" s="199" t="n">
        <f aca="false">$R22*AE22</f>
        <v>191515.71</v>
      </c>
      <c r="AG22" s="200" t="n">
        <f aca="false">AF22*1.2</f>
        <v>229818.852</v>
      </c>
      <c r="AH22" s="247"/>
      <c r="AI22" s="237"/>
      <c r="AJ22" s="225"/>
      <c r="AK22" s="208" t="n">
        <f aca="false">AE22+AH22</f>
        <v>69</v>
      </c>
      <c r="AL22" s="199" t="n">
        <f aca="false">$R22*AK22</f>
        <v>191515.71</v>
      </c>
      <c r="AM22" s="233" t="n">
        <f aca="false">AL22*1.2</f>
        <v>229818.852</v>
      </c>
      <c r="AN22" s="251" t="n">
        <f aca="false">AN17</f>
        <v>60</v>
      </c>
      <c r="AO22" s="199" t="n">
        <f aca="false">$T22*AN22</f>
        <v>173363.4</v>
      </c>
      <c r="AP22" s="204" t="n">
        <f aca="false">AO22*1.2</f>
        <v>208036.08</v>
      </c>
      <c r="AQ22" s="253"/>
      <c r="AR22" s="237"/>
      <c r="AS22" s="235"/>
      <c r="AT22" s="208" t="n">
        <f aca="false">AN22+AQ22</f>
        <v>60</v>
      </c>
      <c r="AU22" s="209" t="n">
        <f aca="false">$T22*AT22</f>
        <v>173363.4</v>
      </c>
      <c r="AV22" s="236" t="n">
        <f aca="false">AU22*1.2</f>
        <v>208036.08</v>
      </c>
      <c r="AW22" s="211"/>
      <c r="AX22" s="211"/>
      <c r="AY22" s="211"/>
      <c r="AZ22" s="208" t="n">
        <f aca="false">AT22+AK22+AB22</f>
        <v>243</v>
      </c>
      <c r="BA22" s="237" t="n">
        <f aca="false">AU22+AL22+AC22</f>
        <v>627416.55</v>
      </c>
      <c r="BB22" s="235" t="n">
        <f aca="false">AV22+AM22+AD22</f>
        <v>752899.86</v>
      </c>
      <c r="BC22" s="212" t="n">
        <f aca="false">AZ22-AT22-AK22-AB22</f>
        <v>0</v>
      </c>
      <c r="BD22" s="212" t="n">
        <f aca="false">BA22-AU22-AL22-AC22</f>
        <v>0</v>
      </c>
      <c r="BE22" s="212" t="n">
        <f aca="false">BB22-AV22-AM22-AD22</f>
        <v>0</v>
      </c>
      <c r="BG22" s="213" t="n">
        <f aca="false">BL22=AU22</f>
        <v>1</v>
      </c>
      <c r="BH22" s="214" t="n">
        <f aca="false">P22*AB22</f>
        <v>250800</v>
      </c>
      <c r="BI22" s="238" t="n">
        <f aca="false">BH22*1.2</f>
        <v>300960</v>
      </c>
      <c r="BJ22" s="214" t="n">
        <f aca="false">AK22*R22</f>
        <v>191515.71</v>
      </c>
      <c r="BK22" s="238" t="n">
        <f aca="false">BJ22*1.2</f>
        <v>229818.852</v>
      </c>
      <c r="BL22" s="214" t="n">
        <f aca="false">AT22*T22</f>
        <v>173363.4</v>
      </c>
      <c r="BM22" s="238" t="n">
        <f aca="false">BL22*1.2</f>
        <v>208036.08</v>
      </c>
      <c r="BN22" s="214" t="n">
        <f aca="false">BH22+BJ22+BL22</f>
        <v>615679.11</v>
      </c>
      <c r="BO22" s="214" t="n">
        <f aca="false">BI22+BK22+BM22</f>
        <v>738814.932</v>
      </c>
      <c r="BS22" s="133"/>
      <c r="BT22" s="133"/>
      <c r="BU22" s="133"/>
      <c r="BY22" s="216"/>
      <c r="BZ22" s="84"/>
      <c r="CA22" s="133"/>
      <c r="CF22" s="216"/>
      <c r="CG22" s="133"/>
      <c r="CI22" s="133"/>
    </row>
    <row r="23" customFormat="false" ht="25.25" hidden="false" customHeight="false" outlineLevel="0" collapsed="false">
      <c r="A23" s="133"/>
      <c r="B23" s="217" t="n">
        <v>8</v>
      </c>
      <c r="C23" s="218" t="str">
        <f aca="false">'3. Перечень цен'!J11</f>
        <v>Замена трехфазного прибора учета полукосвеного включения (3-х уровневая архитектура)</v>
      </c>
      <c r="D23" s="219" t="n">
        <f aca="false">ROUND(E23/1.2,2)</f>
        <v>4950</v>
      </c>
      <c r="E23" s="240" t="n">
        <v>5940</v>
      </c>
      <c r="F23" s="219" t="n">
        <f aca="false">ROUND(G23/1.2,2)</f>
        <v>2500</v>
      </c>
      <c r="G23" s="241" t="n">
        <v>3000</v>
      </c>
      <c r="H23" s="221" t="n">
        <f aca="false">ROUND(I23/1.2,2)</f>
        <v>2400</v>
      </c>
      <c r="I23" s="242" t="n">
        <v>2880</v>
      </c>
      <c r="J23" s="243"/>
      <c r="K23" s="242"/>
      <c r="L23" s="243"/>
      <c r="M23" s="242"/>
      <c r="N23" s="243"/>
      <c r="O23" s="244"/>
      <c r="P23" s="247" t="n">
        <f aca="false">H23</f>
        <v>2400</v>
      </c>
      <c r="Q23" s="185" t="n">
        <f aca="false">P23*1.2</f>
        <v>2880</v>
      </c>
      <c r="R23" s="224" t="n">
        <v>3586.54</v>
      </c>
      <c r="S23" s="225" t="n">
        <f aca="false">ROUND(R23*1.2,2)</f>
        <v>4303.85</v>
      </c>
      <c r="T23" s="246" t="n">
        <v>3733.59</v>
      </c>
      <c r="U23" s="225" t="n">
        <f aca="false">ROUND(T23*1.2,2)</f>
        <v>4480.31</v>
      </c>
      <c r="V23" s="227" t="n">
        <f aca="false">V18</f>
        <v>176</v>
      </c>
      <c r="W23" s="209" t="n">
        <f aca="false">P23*$AC$42*V23</f>
        <v>442168.32</v>
      </c>
      <c r="X23" s="228" t="n">
        <f aca="false">W23*1.2</f>
        <v>530601.984</v>
      </c>
      <c r="Y23" s="229"/>
      <c r="Z23" s="230"/>
      <c r="AA23" s="231"/>
      <c r="AB23" s="201" t="n">
        <f aca="false">V23+Y23</f>
        <v>176</v>
      </c>
      <c r="AC23" s="199" t="n">
        <f aca="false">P23*$AC$42*AB23</f>
        <v>442168.32</v>
      </c>
      <c r="AD23" s="203" t="n">
        <f aca="false">X23+AA23</f>
        <v>530601.984</v>
      </c>
      <c r="AE23" s="232" t="n">
        <f aca="false">AE18</f>
        <v>87</v>
      </c>
      <c r="AF23" s="199" t="n">
        <f aca="false">$R23*AE23</f>
        <v>312028.98</v>
      </c>
      <c r="AG23" s="200" t="n">
        <f aca="false">AF23*1.2</f>
        <v>374434.776</v>
      </c>
      <c r="AH23" s="247"/>
      <c r="AI23" s="237"/>
      <c r="AJ23" s="225"/>
      <c r="AK23" s="208" t="n">
        <f aca="false">AE23+AH23</f>
        <v>87</v>
      </c>
      <c r="AL23" s="199" t="n">
        <f aca="false">$R23*AK23</f>
        <v>312028.98</v>
      </c>
      <c r="AM23" s="233" t="n">
        <f aca="false">AL23*1.2</f>
        <v>374434.776</v>
      </c>
      <c r="AN23" s="251" t="n">
        <f aca="false">AN18</f>
        <v>130</v>
      </c>
      <c r="AO23" s="199" t="n">
        <f aca="false">$T23*AN23</f>
        <v>485366.7</v>
      </c>
      <c r="AP23" s="204" t="n">
        <f aca="false">AO23*1.2</f>
        <v>582440.04</v>
      </c>
      <c r="AQ23" s="253"/>
      <c r="AR23" s="237"/>
      <c r="AS23" s="235"/>
      <c r="AT23" s="208" t="n">
        <f aca="false">AN23+AQ23</f>
        <v>130</v>
      </c>
      <c r="AU23" s="209" t="n">
        <f aca="false">$T23*AT23</f>
        <v>485366.7</v>
      </c>
      <c r="AV23" s="236" t="n">
        <f aca="false">AU23*1.2</f>
        <v>582440.04</v>
      </c>
      <c r="AW23" s="211"/>
      <c r="AX23" s="211"/>
      <c r="AY23" s="211"/>
      <c r="AZ23" s="208" t="n">
        <f aca="false">AT23+AK23+AB23</f>
        <v>393</v>
      </c>
      <c r="BA23" s="237" t="n">
        <f aca="false">AU23+AL23+AC23</f>
        <v>1239564</v>
      </c>
      <c r="BB23" s="235" t="n">
        <f aca="false">AV23+AM23+AD23</f>
        <v>1487476.8</v>
      </c>
      <c r="BC23" s="212" t="n">
        <f aca="false">AZ23-AT23-AK23-AB23</f>
        <v>0</v>
      </c>
      <c r="BD23" s="212" t="n">
        <f aca="false">BA23-AU23-AL23-AC23</f>
        <v>0</v>
      </c>
      <c r="BE23" s="212" t="n">
        <f aca="false">BB23-AV23-AM23-AD23</f>
        <v>0</v>
      </c>
      <c r="BG23" s="213" t="n">
        <f aca="false">BL23=AU23</f>
        <v>1</v>
      </c>
      <c r="BH23" s="214" t="n">
        <f aca="false">P23*AB23</f>
        <v>422400</v>
      </c>
      <c r="BI23" s="238" t="n">
        <f aca="false">BH23*1.2</f>
        <v>506880</v>
      </c>
      <c r="BJ23" s="214" t="n">
        <f aca="false">AK23*R23</f>
        <v>312028.98</v>
      </c>
      <c r="BK23" s="238" t="n">
        <f aca="false">BJ23*1.2</f>
        <v>374434.776</v>
      </c>
      <c r="BL23" s="214" t="n">
        <f aca="false">AT23*T23</f>
        <v>485366.7</v>
      </c>
      <c r="BM23" s="238" t="n">
        <f aca="false">BL23*1.2</f>
        <v>582440.04</v>
      </c>
      <c r="BN23" s="214" t="n">
        <f aca="false">BH23+BJ23+BL23</f>
        <v>1219795.68</v>
      </c>
      <c r="BO23" s="214" t="n">
        <f aca="false">BI23+BK23+BM23</f>
        <v>1463754.816</v>
      </c>
      <c r="BS23" s="133"/>
      <c r="BT23" s="133"/>
      <c r="BU23" s="133"/>
      <c r="BY23" s="216"/>
      <c r="BZ23" s="84"/>
      <c r="CA23" s="133"/>
      <c r="CF23" s="216"/>
      <c r="CG23" s="133"/>
      <c r="CI23" s="133"/>
    </row>
    <row r="24" customFormat="false" ht="13.8" hidden="false" customHeight="false" outlineLevel="0" collapsed="false">
      <c r="A24" s="133"/>
      <c r="B24" s="239" t="n">
        <v>9</v>
      </c>
      <c r="C24" s="218" t="s">
        <v>38</v>
      </c>
      <c r="D24" s="219" t="n">
        <f aca="false">ROUND(E24/1.2,2)</f>
        <v>21000</v>
      </c>
      <c r="E24" s="220" t="n">
        <v>25200</v>
      </c>
      <c r="F24" s="219" t="n">
        <f aca="false">ROUND(G24/1.2,2)</f>
        <v>18000</v>
      </c>
      <c r="G24" s="181" t="n">
        <v>21600</v>
      </c>
      <c r="H24" s="221" t="n">
        <f aca="false">ROUND(I24/1.2,2)</f>
        <v>15000</v>
      </c>
      <c r="I24" s="222" t="n">
        <v>18000</v>
      </c>
      <c r="J24" s="221"/>
      <c r="K24" s="222"/>
      <c r="L24" s="221"/>
      <c r="M24" s="222"/>
      <c r="N24" s="221"/>
      <c r="O24" s="223"/>
      <c r="P24" s="247" t="n">
        <f aca="false">H24</f>
        <v>15000</v>
      </c>
      <c r="Q24" s="185" t="n">
        <f aca="false">P24*1.2</f>
        <v>18000</v>
      </c>
      <c r="R24" s="224" t="n">
        <v>22864.94</v>
      </c>
      <c r="S24" s="225" t="n">
        <f aca="false">ROUND(R24*1.2,2)</f>
        <v>27437.93</v>
      </c>
      <c r="T24" s="246" t="n">
        <v>23802.4</v>
      </c>
      <c r="U24" s="225" t="n">
        <f aca="false">ROUND(T24*1.2,2)</f>
        <v>28562.88</v>
      </c>
      <c r="V24" s="227" t="n">
        <f aca="false">'МКЖД МПИ'!G68</f>
        <v>121</v>
      </c>
      <c r="W24" s="209" t="n">
        <f aca="false">P24*$AC$42*V24</f>
        <v>1899942</v>
      </c>
      <c r="X24" s="228" t="n">
        <f aca="false">W24*1.2</f>
        <v>2279930.4</v>
      </c>
      <c r="Y24" s="229"/>
      <c r="Z24" s="230"/>
      <c r="AA24" s="231"/>
      <c r="AB24" s="201" t="n">
        <f aca="false">V24+Y24</f>
        <v>121</v>
      </c>
      <c r="AC24" s="199" t="n">
        <f aca="false">P24*$AC$42*AB24</f>
        <v>1899942</v>
      </c>
      <c r="AD24" s="203" t="n">
        <f aca="false">X24+AA24</f>
        <v>2279930.4</v>
      </c>
      <c r="AE24" s="232" t="n">
        <f aca="false">AE19</f>
        <v>95</v>
      </c>
      <c r="AF24" s="199" t="n">
        <f aca="false">$R24*AE24</f>
        <v>2172169.3</v>
      </c>
      <c r="AG24" s="200" t="n">
        <f aca="false">AF24*1.2</f>
        <v>2606603.16</v>
      </c>
      <c r="AH24" s="247"/>
      <c r="AI24" s="237"/>
      <c r="AJ24" s="225"/>
      <c r="AK24" s="208" t="n">
        <f aca="false">AE24+AH24</f>
        <v>95</v>
      </c>
      <c r="AL24" s="199" t="n">
        <f aca="false">$R24*AK24</f>
        <v>2172169.3</v>
      </c>
      <c r="AM24" s="233" t="n">
        <f aca="false">AL24*1.2</f>
        <v>2606603.16</v>
      </c>
      <c r="AN24" s="251" t="n">
        <f aca="false">AN19</f>
        <v>107</v>
      </c>
      <c r="AO24" s="199" t="n">
        <f aca="false">$T24*AN24</f>
        <v>2546856.8</v>
      </c>
      <c r="AP24" s="204" t="n">
        <f aca="false">AO24*1.2</f>
        <v>3056228.16</v>
      </c>
      <c r="AQ24" s="253"/>
      <c r="AR24" s="237"/>
      <c r="AS24" s="235"/>
      <c r="AT24" s="208" t="n">
        <f aca="false">AN24+AQ24</f>
        <v>107</v>
      </c>
      <c r="AU24" s="209" t="n">
        <f aca="false">$T24*AT24</f>
        <v>2546856.8</v>
      </c>
      <c r="AV24" s="236" t="n">
        <f aca="false">AU24*1.2</f>
        <v>3056228.16</v>
      </c>
      <c r="AW24" s="211"/>
      <c r="AX24" s="211"/>
      <c r="AY24" s="211"/>
      <c r="AZ24" s="208" t="n">
        <f aca="false">AT24+AK24+AB24</f>
        <v>323</v>
      </c>
      <c r="BA24" s="237" t="n">
        <f aca="false">AU24+AL24+AC24</f>
        <v>6618968.1</v>
      </c>
      <c r="BB24" s="235" t="n">
        <f aca="false">AV24+AM24+AD24</f>
        <v>7942761.72</v>
      </c>
      <c r="BC24" s="212" t="n">
        <f aca="false">AZ24-AT24-AK24-AB24</f>
        <v>0</v>
      </c>
      <c r="BD24" s="212" t="n">
        <f aca="false">BA24-AU24-AL24-AC24</f>
        <v>0</v>
      </c>
      <c r="BE24" s="212" t="n">
        <f aca="false">BB24-AV24-AM24-AD24</f>
        <v>0</v>
      </c>
      <c r="BG24" s="213" t="n">
        <f aca="false">BL24=AU24</f>
        <v>1</v>
      </c>
      <c r="BH24" s="214" t="n">
        <f aca="false">P24*AB24</f>
        <v>1815000</v>
      </c>
      <c r="BI24" s="238" t="n">
        <f aca="false">BH24*1.2</f>
        <v>2178000</v>
      </c>
      <c r="BJ24" s="214" t="n">
        <f aca="false">AK24*R24</f>
        <v>2172169.3</v>
      </c>
      <c r="BK24" s="238" t="n">
        <f aca="false">BJ24*1.2</f>
        <v>2606603.16</v>
      </c>
      <c r="BL24" s="214" t="n">
        <f aca="false">AT24*T24</f>
        <v>2546856.8</v>
      </c>
      <c r="BM24" s="238" t="n">
        <f aca="false">BL24*1.2</f>
        <v>3056228.16</v>
      </c>
      <c r="BN24" s="214" t="n">
        <f aca="false">BH24+BJ24+BL24</f>
        <v>6534026.1</v>
      </c>
      <c r="BO24" s="214" t="n">
        <f aca="false">BI24+BK24+BM24</f>
        <v>7840831.32</v>
      </c>
      <c r="BS24" s="133"/>
      <c r="BT24" s="133"/>
      <c r="BU24" s="133"/>
      <c r="BY24" s="216"/>
      <c r="BZ24" s="84"/>
      <c r="CA24" s="133"/>
      <c r="CF24" s="216"/>
      <c r="CG24" s="133"/>
      <c r="CI24" s="133"/>
    </row>
    <row r="25" customFormat="false" ht="13.8" hidden="false" customHeight="false" outlineLevel="0" collapsed="false">
      <c r="A25" s="133"/>
      <c r="B25" s="177" t="n">
        <v>10</v>
      </c>
      <c r="C25" s="218" t="s">
        <v>39</v>
      </c>
      <c r="D25" s="219" t="n">
        <f aca="false">ROUND(E25/1.2,2)</f>
        <v>2486.62</v>
      </c>
      <c r="E25" s="220" t="n">
        <v>2983.94</v>
      </c>
      <c r="F25" s="219" t="n">
        <f aca="false">ROUND(G25/1.2,2)</f>
        <v>1500</v>
      </c>
      <c r="G25" s="181" t="n">
        <v>1800</v>
      </c>
      <c r="H25" s="221" t="n">
        <f aca="false">ROUND(I25/1.2,2)</f>
        <v>1375</v>
      </c>
      <c r="I25" s="222" t="n">
        <v>1650</v>
      </c>
      <c r="J25" s="221"/>
      <c r="K25" s="222"/>
      <c r="L25" s="221"/>
      <c r="M25" s="222"/>
      <c r="N25" s="221"/>
      <c r="O25" s="223"/>
      <c r="P25" s="247" t="n">
        <f aca="false">H25</f>
        <v>1375</v>
      </c>
      <c r="Q25" s="185" t="n">
        <f aca="false">P25*1.2</f>
        <v>1650</v>
      </c>
      <c r="R25" s="224" t="n">
        <v>1936.05</v>
      </c>
      <c r="S25" s="225" t="n">
        <f aca="false">ROUND(R25*1.2,2)</f>
        <v>2323.26</v>
      </c>
      <c r="T25" s="246" t="n">
        <v>2015.43</v>
      </c>
      <c r="U25" s="225" t="n">
        <f aca="false">ROUND(T25*1.2,2)</f>
        <v>2418.52</v>
      </c>
      <c r="V25" s="227" t="n">
        <f aca="false">V20</f>
        <v>528</v>
      </c>
      <c r="W25" s="209" t="n">
        <f aca="false">P25*$AC$42*V25</f>
        <v>759976.8</v>
      </c>
      <c r="X25" s="228" t="n">
        <f aca="false">W25*1.2</f>
        <v>911972.16</v>
      </c>
      <c r="Y25" s="248" t="n">
        <f aca="false">Y20</f>
        <v>201</v>
      </c>
      <c r="Z25" s="209" t="n">
        <f aca="false">P25*$AC$42*Y25</f>
        <v>289309.35</v>
      </c>
      <c r="AA25" s="249" t="n">
        <f aca="false">Z25*1.2</f>
        <v>347171.22</v>
      </c>
      <c r="AB25" s="201" t="n">
        <f aca="false">V25+Y25</f>
        <v>729</v>
      </c>
      <c r="AC25" s="199" t="n">
        <f aca="false">P25*$AC$42*AB25</f>
        <v>1049286.15</v>
      </c>
      <c r="AD25" s="203" t="n">
        <f aca="false">X25+AA25</f>
        <v>1259143.38</v>
      </c>
      <c r="AE25" s="232" t="n">
        <f aca="false">AE20</f>
        <v>261</v>
      </c>
      <c r="AF25" s="199" t="n">
        <f aca="false">$R25*AE25</f>
        <v>505309.05</v>
      </c>
      <c r="AG25" s="200" t="n">
        <f aca="false">AF25*1.2</f>
        <v>606370.86</v>
      </c>
      <c r="AH25" s="250" t="n">
        <f aca="false">AH20</f>
        <v>594</v>
      </c>
      <c r="AI25" s="237" t="n">
        <f aca="false">$R25*AH25</f>
        <v>1150013.7</v>
      </c>
      <c r="AJ25" s="200" t="n">
        <f aca="false">AI25*1.2</f>
        <v>1380016.44</v>
      </c>
      <c r="AK25" s="208" t="n">
        <f aca="false">AE25+AH25</f>
        <v>855</v>
      </c>
      <c r="AL25" s="199" t="n">
        <f aca="false">$R25*AK25</f>
        <v>1655322.75</v>
      </c>
      <c r="AM25" s="233" t="n">
        <f aca="false">AL25*1.2</f>
        <v>1986387.3</v>
      </c>
      <c r="AN25" s="251" t="n">
        <f aca="false">AN20</f>
        <v>390</v>
      </c>
      <c r="AO25" s="199" t="n">
        <f aca="false">$T25*AN25</f>
        <v>786017.7</v>
      </c>
      <c r="AP25" s="204" t="n">
        <f aca="false">AO25*1.2</f>
        <v>943221.24</v>
      </c>
      <c r="AQ25" s="252" t="n">
        <f aca="false">AQ20</f>
        <v>300</v>
      </c>
      <c r="AR25" s="237" t="n">
        <f aca="false">$T25*AQ25</f>
        <v>604629</v>
      </c>
      <c r="AS25" s="200" t="n">
        <f aca="false">AR25*1.2</f>
        <v>725554.8</v>
      </c>
      <c r="AT25" s="208" t="n">
        <f aca="false">AN25+AQ25</f>
        <v>690</v>
      </c>
      <c r="AU25" s="209" t="n">
        <f aca="false">$T25*AT25</f>
        <v>1390646.7</v>
      </c>
      <c r="AV25" s="236" t="n">
        <f aca="false">AU25*1.2</f>
        <v>1668776.04</v>
      </c>
      <c r="AW25" s="211"/>
      <c r="AX25" s="211"/>
      <c r="AY25" s="211"/>
      <c r="AZ25" s="208" t="n">
        <f aca="false">AT25+AK25+AB25</f>
        <v>2274</v>
      </c>
      <c r="BA25" s="237" t="n">
        <f aca="false">AU25+AL25+AC25</f>
        <v>4095255.6</v>
      </c>
      <c r="BB25" s="235" t="n">
        <f aca="false">AV25+AM25+AD25</f>
        <v>4914306.72</v>
      </c>
      <c r="BC25" s="212" t="n">
        <f aca="false">AZ25-AT25-AK25-AB25</f>
        <v>0</v>
      </c>
      <c r="BD25" s="212" t="n">
        <f aca="false">BA25-AU25-AL25-AC25</f>
        <v>0</v>
      </c>
      <c r="BE25" s="212" t="n">
        <f aca="false">BB25-AV25-AM25-AD25</f>
        <v>0</v>
      </c>
      <c r="BG25" s="213" t="n">
        <f aca="false">BL25=AU25</f>
        <v>1</v>
      </c>
      <c r="BH25" s="214" t="n">
        <f aca="false">P25*AB25</f>
        <v>1002375</v>
      </c>
      <c r="BI25" s="238" t="n">
        <f aca="false">BH25*1.2</f>
        <v>1202850</v>
      </c>
      <c r="BJ25" s="214" t="n">
        <f aca="false">AK25*R25</f>
        <v>1655322.75</v>
      </c>
      <c r="BK25" s="238" t="n">
        <f aca="false">BJ25*1.2</f>
        <v>1986387.3</v>
      </c>
      <c r="BL25" s="214" t="n">
        <f aca="false">AT25*T25</f>
        <v>1390646.7</v>
      </c>
      <c r="BM25" s="238" t="n">
        <f aca="false">BL25*1.2</f>
        <v>1668776.04</v>
      </c>
      <c r="BN25" s="214" t="n">
        <f aca="false">BH25+BJ25+BL25</f>
        <v>4048344.45</v>
      </c>
      <c r="BO25" s="214" t="n">
        <f aca="false">BI25+BK25+BM25</f>
        <v>4858013.34</v>
      </c>
      <c r="BS25" s="133"/>
      <c r="BT25" s="133"/>
      <c r="BU25" s="133"/>
      <c r="BY25" s="216"/>
      <c r="BZ25" s="84"/>
      <c r="CA25" s="133"/>
      <c r="CF25" s="216"/>
      <c r="CG25" s="133"/>
      <c r="CI25" s="133"/>
    </row>
    <row r="26" customFormat="false" ht="13.8" hidden="true" customHeight="false" outlineLevel="0" collapsed="false">
      <c r="A26" s="133"/>
      <c r="B26" s="217" t="n">
        <v>11</v>
      </c>
      <c r="C26" s="218" t="s">
        <v>102</v>
      </c>
      <c r="D26" s="219"/>
      <c r="E26" s="220"/>
      <c r="F26" s="219"/>
      <c r="G26" s="181"/>
      <c r="H26" s="221"/>
      <c r="I26" s="222"/>
      <c r="J26" s="221"/>
      <c r="K26" s="222"/>
      <c r="L26" s="221"/>
      <c r="M26" s="222"/>
      <c r="N26" s="221"/>
      <c r="O26" s="223"/>
      <c r="P26" s="247"/>
      <c r="Q26" s="185"/>
      <c r="R26" s="224"/>
      <c r="S26" s="225" t="n">
        <f aca="false">ROUND(R26*1.2,2)</f>
        <v>0</v>
      </c>
      <c r="T26" s="246"/>
      <c r="U26" s="225" t="n">
        <f aca="false">ROUND(T26*1.2,2)</f>
        <v>0</v>
      </c>
      <c r="V26" s="254"/>
      <c r="W26" s="209"/>
      <c r="X26" s="255"/>
      <c r="Y26" s="229"/>
      <c r="Z26" s="230"/>
      <c r="AA26" s="231"/>
      <c r="AB26" s="201"/>
      <c r="AC26" s="199"/>
      <c r="AD26" s="203"/>
      <c r="AE26" s="208"/>
      <c r="AF26" s="199"/>
      <c r="AG26" s="200"/>
      <c r="AH26" s="256"/>
      <c r="AI26" s="237" t="n">
        <f aca="false">$R26*AH26</f>
        <v>0</v>
      </c>
      <c r="AJ26" s="200"/>
      <c r="AK26" s="208" t="n">
        <f aca="false">AE26+AH26</f>
        <v>0</v>
      </c>
      <c r="AL26" s="199" t="n">
        <f aca="false">$R26*AK26</f>
        <v>0</v>
      </c>
      <c r="AM26" s="233" t="n">
        <f aca="false">AL26*1.2</f>
        <v>0</v>
      </c>
      <c r="AN26" s="234"/>
      <c r="AO26" s="199"/>
      <c r="AP26" s="204"/>
      <c r="AQ26" s="257"/>
      <c r="AR26" s="237" t="n">
        <f aca="false">$T26*AQ26</f>
        <v>0</v>
      </c>
      <c r="AS26" s="200" t="n">
        <f aca="false">AR26*1.2</f>
        <v>0</v>
      </c>
      <c r="AT26" s="208" t="n">
        <f aca="false">AN26+AQ26</f>
        <v>0</v>
      </c>
      <c r="AU26" s="209" t="n">
        <f aca="false">$T26*AT26</f>
        <v>0</v>
      </c>
      <c r="AV26" s="236" t="n">
        <f aca="false">AU26*1.2</f>
        <v>0</v>
      </c>
      <c r="AW26" s="211"/>
      <c r="AX26" s="211"/>
      <c r="AY26" s="211"/>
      <c r="AZ26" s="208" t="n">
        <f aca="false">AT26+AK26+AB26</f>
        <v>0</v>
      </c>
      <c r="BA26" s="237" t="n">
        <f aca="false">AU26+AL26+AC26</f>
        <v>0</v>
      </c>
      <c r="BB26" s="235" t="n">
        <f aca="false">AV26+AM26+AD26</f>
        <v>0</v>
      </c>
      <c r="BC26" s="212" t="n">
        <f aca="false">AZ26-AT26-AK26-AB26</f>
        <v>0</v>
      </c>
      <c r="BD26" s="212" t="n">
        <f aca="false">BA26-AU26-AL26-AC26</f>
        <v>0</v>
      </c>
      <c r="BE26" s="212" t="n">
        <f aca="false">BB26-AV26-AM26-AD26</f>
        <v>0</v>
      </c>
      <c r="BG26" s="213" t="n">
        <f aca="false">BL26=AU26</f>
        <v>1</v>
      </c>
      <c r="BH26" s="214" t="n">
        <f aca="false">P26*AB26</f>
        <v>0</v>
      </c>
      <c r="BI26" s="238" t="n">
        <f aca="false">BH26*1.2</f>
        <v>0</v>
      </c>
      <c r="BJ26" s="214" t="n">
        <f aca="false">AK26*R26</f>
        <v>0</v>
      </c>
      <c r="BK26" s="238" t="n">
        <f aca="false">BJ26*1.2</f>
        <v>0</v>
      </c>
      <c r="BL26" s="214" t="n">
        <f aca="false">AT26*T26</f>
        <v>0</v>
      </c>
      <c r="BM26" s="238" t="n">
        <f aca="false">BL26*1.2</f>
        <v>0</v>
      </c>
      <c r="BN26" s="214" t="n">
        <f aca="false">BH26+BJ26+BL26</f>
        <v>0</v>
      </c>
      <c r="BO26" s="214" t="n">
        <f aca="false">BI26+BK26+BM26</f>
        <v>0</v>
      </c>
      <c r="BS26" s="133"/>
      <c r="BT26" s="133"/>
      <c r="BU26" s="133"/>
      <c r="BY26" s="216"/>
      <c r="BZ26" s="84"/>
      <c r="CA26" s="133"/>
      <c r="CF26" s="216"/>
      <c r="CG26" s="133"/>
      <c r="CI26" s="133"/>
    </row>
    <row r="27" customFormat="false" ht="13.8" hidden="true" customHeight="false" outlineLevel="0" collapsed="false">
      <c r="A27" s="133"/>
      <c r="B27" s="239" t="n">
        <v>12</v>
      </c>
      <c r="C27" s="218" t="s">
        <v>164</v>
      </c>
      <c r="D27" s="219"/>
      <c r="E27" s="220"/>
      <c r="F27" s="219"/>
      <c r="G27" s="181"/>
      <c r="H27" s="221"/>
      <c r="I27" s="222"/>
      <c r="J27" s="221"/>
      <c r="K27" s="222"/>
      <c r="L27" s="221"/>
      <c r="M27" s="222"/>
      <c r="N27" s="221"/>
      <c r="O27" s="223"/>
      <c r="P27" s="247"/>
      <c r="Q27" s="185"/>
      <c r="R27" s="224"/>
      <c r="S27" s="225" t="n">
        <f aca="false">ROUND(R27*1.2,2)</f>
        <v>0</v>
      </c>
      <c r="T27" s="246"/>
      <c r="U27" s="225" t="n">
        <f aca="false">ROUND(T27*1.2,2)</f>
        <v>0</v>
      </c>
      <c r="V27" s="254"/>
      <c r="W27" s="209"/>
      <c r="X27" s="255"/>
      <c r="Y27" s="229"/>
      <c r="Z27" s="230"/>
      <c r="AA27" s="231"/>
      <c r="AB27" s="201"/>
      <c r="AC27" s="199"/>
      <c r="AD27" s="203"/>
      <c r="AE27" s="208"/>
      <c r="AF27" s="199"/>
      <c r="AG27" s="200"/>
      <c r="AH27" s="256"/>
      <c r="AI27" s="237" t="n">
        <f aca="false">$R27*AH27</f>
        <v>0</v>
      </c>
      <c r="AJ27" s="200"/>
      <c r="AK27" s="208" t="n">
        <f aca="false">AE27+AH27</f>
        <v>0</v>
      </c>
      <c r="AL27" s="199" t="n">
        <f aca="false">$R27*AK27</f>
        <v>0</v>
      </c>
      <c r="AM27" s="233" t="n">
        <f aca="false">AL27*1.2</f>
        <v>0</v>
      </c>
      <c r="AN27" s="234"/>
      <c r="AO27" s="199"/>
      <c r="AP27" s="204"/>
      <c r="AQ27" s="257"/>
      <c r="AR27" s="237" t="n">
        <f aca="false">$T27*AQ27</f>
        <v>0</v>
      </c>
      <c r="AS27" s="200" t="n">
        <f aca="false">AR27*1.2</f>
        <v>0</v>
      </c>
      <c r="AT27" s="208" t="n">
        <f aca="false">AN27+AQ27</f>
        <v>0</v>
      </c>
      <c r="AU27" s="209" t="n">
        <f aca="false">$T27*AT27</f>
        <v>0</v>
      </c>
      <c r="AV27" s="236" t="n">
        <f aca="false">AU27*1.2</f>
        <v>0</v>
      </c>
      <c r="AW27" s="211"/>
      <c r="AX27" s="211"/>
      <c r="AY27" s="211"/>
      <c r="AZ27" s="208" t="n">
        <f aca="false">AT27+AK27+AB27</f>
        <v>0</v>
      </c>
      <c r="BA27" s="237" t="n">
        <f aca="false">AU27+AL27+AC27</f>
        <v>0</v>
      </c>
      <c r="BB27" s="235" t="n">
        <f aca="false">AV27+AM27+AD27</f>
        <v>0</v>
      </c>
      <c r="BC27" s="212" t="n">
        <f aca="false">AZ27-AT27-AK27-AB27</f>
        <v>0</v>
      </c>
      <c r="BD27" s="212" t="n">
        <f aca="false">BA27-AU27-AL27-AC27</f>
        <v>0</v>
      </c>
      <c r="BE27" s="212" t="n">
        <f aca="false">BB27-AV27-AM27-AD27</f>
        <v>0</v>
      </c>
      <c r="BG27" s="213" t="n">
        <f aca="false">BL27=AU27</f>
        <v>1</v>
      </c>
      <c r="BH27" s="214" t="n">
        <f aca="false">P27*AB27</f>
        <v>0</v>
      </c>
      <c r="BI27" s="238" t="n">
        <f aca="false">BH27*1.2</f>
        <v>0</v>
      </c>
      <c r="BJ27" s="214" t="n">
        <f aca="false">AK27*R27</f>
        <v>0</v>
      </c>
      <c r="BK27" s="238" t="n">
        <f aca="false">BJ27*1.2</f>
        <v>0</v>
      </c>
      <c r="BL27" s="214" t="n">
        <f aca="false">AT27*T27</f>
        <v>0</v>
      </c>
      <c r="BM27" s="238" t="n">
        <f aca="false">BL27*1.2</f>
        <v>0</v>
      </c>
      <c r="BN27" s="214" t="n">
        <f aca="false">BH27+BJ27+BL27</f>
        <v>0</v>
      </c>
      <c r="BO27" s="214" t="n">
        <f aca="false">BI27+BK27+BM27</f>
        <v>0</v>
      </c>
      <c r="BS27" s="133"/>
      <c r="BT27" s="133"/>
      <c r="BU27" s="133"/>
      <c r="BY27" s="216"/>
      <c r="BZ27" s="84"/>
      <c r="CA27" s="133"/>
      <c r="CF27" s="216"/>
      <c r="CG27" s="133"/>
      <c r="CI27" s="133"/>
    </row>
    <row r="28" customFormat="false" ht="13.8" hidden="false" customHeight="false" outlineLevel="0" collapsed="false">
      <c r="A28" s="133"/>
      <c r="B28" s="177" t="n">
        <v>11</v>
      </c>
      <c r="C28" s="218" t="str">
        <f aca="false">'3. Перечень цен'!M11</f>
        <v>Однофазный прибор учета (2-х уровневая архитектура)</v>
      </c>
      <c r="D28" s="219" t="n">
        <f aca="false">ROUND(E28/1.2,2)</f>
        <v>12732.13</v>
      </c>
      <c r="E28" s="220" t="n">
        <v>15278.55</v>
      </c>
      <c r="F28" s="219" t="n">
        <f aca="false">ROUND(G28/1.2,2)</f>
        <v>12750</v>
      </c>
      <c r="G28" s="181" t="n">
        <v>15300</v>
      </c>
      <c r="H28" s="221" t="n">
        <f aca="false">ROUND(I28/1.2,2)</f>
        <v>12800</v>
      </c>
      <c r="I28" s="222" t="n">
        <v>15360</v>
      </c>
      <c r="J28" s="182" t="n">
        <f aca="false">ROUND(K28/1.2,2)</f>
        <v>11870</v>
      </c>
      <c r="K28" s="222" t="n">
        <v>14244</v>
      </c>
      <c r="L28" s="182" t="n">
        <f aca="false">ROUND(M28/1.2,2)</f>
        <v>12710.71</v>
      </c>
      <c r="M28" s="222" t="n">
        <v>15252.85</v>
      </c>
      <c r="N28" s="221" t="n">
        <f aca="false">ROUND(O28/1.2,2)</f>
        <v>12355.36</v>
      </c>
      <c r="O28" s="223" t="n">
        <v>14826.43</v>
      </c>
      <c r="P28" s="247" t="n">
        <f aca="false">J28</f>
        <v>11870</v>
      </c>
      <c r="Q28" s="185" t="n">
        <f aca="false">P28*1.2</f>
        <v>14244</v>
      </c>
      <c r="R28" s="224" t="n">
        <v>11946.1</v>
      </c>
      <c r="S28" s="225" t="n">
        <f aca="false">ROUND(R28*1.2,2)</f>
        <v>14335.32</v>
      </c>
      <c r="T28" s="226" t="n">
        <v>10902.2</v>
      </c>
      <c r="U28" s="225" t="n">
        <f aca="false">ROUND(T28*1.2,2)</f>
        <v>13082.64</v>
      </c>
      <c r="V28" s="254"/>
      <c r="W28" s="209" t="n">
        <f aca="false">P28*$AC$42*V28</f>
        <v>0</v>
      </c>
      <c r="X28" s="255"/>
      <c r="Y28" s="248" t="n">
        <f aca="false">' 2-х уровн.сист'!D18</f>
        <v>1716</v>
      </c>
      <c r="Z28" s="209" t="n">
        <f aca="false">P28*$AC$42*Y28</f>
        <v>21322185.456</v>
      </c>
      <c r="AA28" s="249" t="n">
        <f aca="false">Z28*1.2</f>
        <v>25586622.5472</v>
      </c>
      <c r="AB28" s="201" t="n">
        <f aca="false">V28+Y28</f>
        <v>1716</v>
      </c>
      <c r="AC28" s="199" t="n">
        <f aca="false">P28*$AC$42*AB28</f>
        <v>21322185.456</v>
      </c>
      <c r="AD28" s="203" t="n">
        <f aca="false">X28+AA28</f>
        <v>25586622.5472</v>
      </c>
      <c r="AE28" s="208"/>
      <c r="AF28" s="199"/>
      <c r="AG28" s="203"/>
      <c r="AH28" s="232" t="n">
        <f aca="false">SUMIFS(' 2-х уровн.сист'!$D:$D,' 2-х уровн.сист'!$A:$A,"Всего",' 2-х уровн.сист'!$J:$J,"ИПР 2025")</f>
        <v>2186</v>
      </c>
      <c r="AI28" s="237" t="n">
        <f aca="false">$R28*AH28</f>
        <v>26114174.6</v>
      </c>
      <c r="AJ28" s="200" t="n">
        <f aca="false">AI28*1.2</f>
        <v>31337009.52</v>
      </c>
      <c r="AK28" s="208" t="n">
        <f aca="false">AE28+AH28</f>
        <v>2186</v>
      </c>
      <c r="AL28" s="199" t="n">
        <f aca="false">$R28*AK28</f>
        <v>26114174.6</v>
      </c>
      <c r="AM28" s="233" t="n">
        <f aca="false">AL28*1.2</f>
        <v>31337009.52</v>
      </c>
      <c r="AN28" s="234"/>
      <c r="AO28" s="199"/>
      <c r="AP28" s="204"/>
      <c r="AQ28" s="252" t="n">
        <f aca="false">SUMIFS(' 2-х уровн.сист'!$D:$D,' 2-х уровн.сист'!$A:$A,"Всего",' 2-х уровн.сист'!$J:$J,"ИПР 2026")</f>
        <v>5663</v>
      </c>
      <c r="AR28" s="237" t="n">
        <f aca="false">$T28*AQ28</f>
        <v>61739158.6</v>
      </c>
      <c r="AS28" s="200" t="n">
        <f aca="false">AR28*1.2</f>
        <v>74086990.32</v>
      </c>
      <c r="AT28" s="208" t="n">
        <f aca="false">AN28+AQ28</f>
        <v>5663</v>
      </c>
      <c r="AU28" s="209" t="n">
        <f aca="false">$T28*AT28</f>
        <v>61739158.6</v>
      </c>
      <c r="AV28" s="236" t="n">
        <f aca="false">AU28*1.2</f>
        <v>74086990.32</v>
      </c>
      <c r="AW28" s="211"/>
      <c r="AX28" s="211"/>
      <c r="AY28" s="211"/>
      <c r="AZ28" s="208" t="n">
        <f aca="false">AT28+AK28+AB28</f>
        <v>9565</v>
      </c>
      <c r="BA28" s="237" t="n">
        <f aca="false">AU28+AL28+AC28</f>
        <v>109175518.656</v>
      </c>
      <c r="BB28" s="235" t="n">
        <f aca="false">AV28+AM28+AD28</f>
        <v>131010622.3872</v>
      </c>
      <c r="BC28" s="212" t="n">
        <f aca="false">AZ28-AT28-AK28-AB28</f>
        <v>0</v>
      </c>
      <c r="BD28" s="212" t="n">
        <f aca="false">BA28-AU28-AL28-AC28</f>
        <v>0</v>
      </c>
      <c r="BE28" s="212" t="n">
        <f aca="false">BB28-AV28-AM28-AD28</f>
        <v>0</v>
      </c>
      <c r="BG28" s="213" t="n">
        <f aca="false">BL28=AU28</f>
        <v>1</v>
      </c>
      <c r="BH28" s="214" t="n">
        <f aca="false">P28*AB28</f>
        <v>20368920</v>
      </c>
      <c r="BI28" s="238" t="n">
        <f aca="false">BH28*1.2</f>
        <v>24442704</v>
      </c>
      <c r="BJ28" s="214" t="n">
        <f aca="false">AK28*R28</f>
        <v>26114174.6</v>
      </c>
      <c r="BK28" s="238" t="n">
        <f aca="false">BJ28*1.2</f>
        <v>31337009.52</v>
      </c>
      <c r="BL28" s="214" t="n">
        <f aca="false">AT28*T28</f>
        <v>61739158.6</v>
      </c>
      <c r="BM28" s="238" t="n">
        <f aca="false">BL28*1.2</f>
        <v>74086990.32</v>
      </c>
      <c r="BN28" s="214" t="n">
        <f aca="false">BH28+BJ28+BL28</f>
        <v>108222253.2</v>
      </c>
      <c r="BO28" s="214" t="n">
        <f aca="false">BI28+BK28+BM28</f>
        <v>129866703.84</v>
      </c>
      <c r="BS28" s="133"/>
      <c r="BT28" s="133"/>
      <c r="BU28" s="133"/>
      <c r="BY28" s="216"/>
      <c r="BZ28" s="84"/>
      <c r="CA28" s="133"/>
      <c r="CF28" s="216"/>
      <c r="CG28" s="133"/>
      <c r="CI28" s="133"/>
    </row>
    <row r="29" customFormat="false" ht="25.25" hidden="false" customHeight="false" outlineLevel="0" collapsed="false">
      <c r="A29" s="133"/>
      <c r="B29" s="217" t="n">
        <v>12</v>
      </c>
      <c r="C29" s="218" t="str">
        <f aca="false">'3. Перечень цен'!N11</f>
        <v>Трехфазный прибор учета прямого включения (2-х уровневая архитектура)</v>
      </c>
      <c r="D29" s="219" t="n">
        <f aca="false">ROUND(E29/1.2,2)</f>
        <v>22246.98</v>
      </c>
      <c r="E29" s="220" t="n">
        <v>26696.37</v>
      </c>
      <c r="F29" s="219" t="n">
        <f aca="false">ROUND(G29/1.2,2)</f>
        <v>21083.33</v>
      </c>
      <c r="G29" s="181" t="n">
        <v>25300</v>
      </c>
      <c r="H29" s="221" t="n">
        <f aca="false">ROUND(I29/1.2,2)</f>
        <v>21400</v>
      </c>
      <c r="I29" s="222" t="n">
        <v>25680</v>
      </c>
      <c r="J29" s="182" t="n">
        <f aca="false">ROUND(K29/1.2,2)</f>
        <v>23706.67</v>
      </c>
      <c r="K29" s="222" t="n">
        <v>28448</v>
      </c>
      <c r="L29" s="182" t="n">
        <f aca="false">ROUND(M29/1.2,2)</f>
        <v>19436.63</v>
      </c>
      <c r="M29" s="222" t="n">
        <v>23323.96</v>
      </c>
      <c r="N29" s="221"/>
      <c r="O29" s="223"/>
      <c r="P29" s="247" t="n">
        <f aca="false">L29</f>
        <v>19436.63</v>
      </c>
      <c r="Q29" s="185" t="n">
        <f aca="false">P29*1.2</f>
        <v>23323.956</v>
      </c>
      <c r="R29" s="224" t="n">
        <v>19354.27</v>
      </c>
      <c r="S29" s="225" t="n">
        <f aca="false">ROUND(R29*1.2,2)</f>
        <v>23225.12</v>
      </c>
      <c r="T29" s="226" t="n">
        <v>16653.7</v>
      </c>
      <c r="U29" s="225" t="n">
        <f aca="false">ROUND(T29*1.2,2)</f>
        <v>19984.44</v>
      </c>
      <c r="V29" s="254"/>
      <c r="W29" s="209" t="n">
        <f aca="false">P29*$AC$42*V29</f>
        <v>0</v>
      </c>
      <c r="X29" s="255"/>
      <c r="Y29" s="248" t="n">
        <f aca="false">' 2-х уровн.сист'!E18</f>
        <v>87</v>
      </c>
      <c r="Z29" s="209" t="n">
        <f aca="false">P29*$AC$42*Y29</f>
        <v>1770124.992708</v>
      </c>
      <c r="AA29" s="249" t="n">
        <f aca="false">Z29*1.2</f>
        <v>2124149.9912496</v>
      </c>
      <c r="AB29" s="201" t="n">
        <f aca="false">V29+Y29</f>
        <v>87</v>
      </c>
      <c r="AC29" s="199" t="n">
        <f aca="false">P29*$AC$42*AB29</f>
        <v>1770124.992708</v>
      </c>
      <c r="AD29" s="203" t="n">
        <f aca="false">X29+AA29</f>
        <v>2124149.9912496</v>
      </c>
      <c r="AE29" s="208"/>
      <c r="AF29" s="199"/>
      <c r="AG29" s="203"/>
      <c r="AH29" s="232" t="n">
        <f aca="false">SUMIFS(' 2-х уровн.сист'!$E:$E,' 2-х уровн.сист'!$A:$A,"Всего",' 2-х уровн.сист'!$J:$J,"ИПР 2025")-AH30</f>
        <v>67</v>
      </c>
      <c r="AI29" s="237" t="n">
        <f aca="false">$R29*AH29</f>
        <v>1296736.09</v>
      </c>
      <c r="AJ29" s="200" t="n">
        <f aca="false">AI29*1.2</f>
        <v>1556083.308</v>
      </c>
      <c r="AK29" s="208" t="n">
        <f aca="false">AE29+AH29</f>
        <v>67</v>
      </c>
      <c r="AL29" s="199" t="n">
        <f aca="false">$R29*AK29</f>
        <v>1296736.09</v>
      </c>
      <c r="AM29" s="233" t="n">
        <f aca="false">AL29*1.2</f>
        <v>1556083.308</v>
      </c>
      <c r="AN29" s="234"/>
      <c r="AO29" s="199"/>
      <c r="AP29" s="204"/>
      <c r="AQ29" s="252" t="n">
        <f aca="false">SUMIFS(' 2-х уровн.сист'!$E:$E,' 2-х уровн.сист'!$A:$A,"Всего",' 2-х уровн.сист'!$J:$J,"ИПР 2026")-AQ30</f>
        <v>50</v>
      </c>
      <c r="AR29" s="237" t="n">
        <f aca="false">$T29*AQ29</f>
        <v>832685</v>
      </c>
      <c r="AS29" s="200" t="n">
        <f aca="false">AR29*1.2</f>
        <v>999222</v>
      </c>
      <c r="AT29" s="208" t="n">
        <f aca="false">AN29+AQ29</f>
        <v>50</v>
      </c>
      <c r="AU29" s="209" t="n">
        <f aca="false">$T29*AT29</f>
        <v>832685</v>
      </c>
      <c r="AV29" s="236" t="n">
        <f aca="false">AU29*1.2</f>
        <v>999222</v>
      </c>
      <c r="AW29" s="211"/>
      <c r="AX29" s="211"/>
      <c r="AY29" s="211"/>
      <c r="AZ29" s="208" t="n">
        <f aca="false">AT29+AK29+AB29</f>
        <v>204</v>
      </c>
      <c r="BA29" s="237" t="n">
        <f aca="false">AU29+AL29+AC29</f>
        <v>3899546.082708</v>
      </c>
      <c r="BB29" s="235" t="n">
        <f aca="false">AV29+AM29+AD29</f>
        <v>4679455.2992496</v>
      </c>
      <c r="BC29" s="212" t="n">
        <f aca="false">AZ29-AT29-AK29-AB29</f>
        <v>0</v>
      </c>
      <c r="BD29" s="212" t="n">
        <f aca="false">BA29-AU29-AL29-AC29</f>
        <v>0</v>
      </c>
      <c r="BE29" s="212" t="n">
        <f aca="false">BB29-AV29-AM29-AD29</f>
        <v>0</v>
      </c>
      <c r="BG29" s="213" t="n">
        <f aca="false">BL29=AU29</f>
        <v>1</v>
      </c>
      <c r="BH29" s="214" t="n">
        <f aca="false">P29*AB29</f>
        <v>1690986.81</v>
      </c>
      <c r="BI29" s="238" t="n">
        <f aca="false">BH29*1.2</f>
        <v>2029184.172</v>
      </c>
      <c r="BJ29" s="214" t="n">
        <f aca="false">AK29*R29</f>
        <v>1296736.09</v>
      </c>
      <c r="BK29" s="238" t="n">
        <f aca="false">BJ29*1.2</f>
        <v>1556083.308</v>
      </c>
      <c r="BL29" s="214" t="n">
        <f aca="false">AT29*T29</f>
        <v>832685</v>
      </c>
      <c r="BM29" s="238" t="n">
        <f aca="false">BL29*1.2</f>
        <v>999222</v>
      </c>
      <c r="BN29" s="214" t="n">
        <f aca="false">BH29+BJ29+BL29</f>
        <v>3820407.9</v>
      </c>
      <c r="BO29" s="214" t="n">
        <f aca="false">BI29+BK29+BM29</f>
        <v>4584489.48</v>
      </c>
      <c r="BS29" s="133"/>
      <c r="BT29" s="133"/>
      <c r="BU29" s="133"/>
      <c r="BY29" s="216"/>
      <c r="BZ29" s="84"/>
      <c r="CA29" s="133"/>
      <c r="CF29" s="216"/>
      <c r="CG29" s="133"/>
      <c r="CI29" s="133"/>
    </row>
    <row r="30" customFormat="false" ht="25.25" hidden="false" customHeight="false" outlineLevel="0" collapsed="false">
      <c r="A30" s="133"/>
      <c r="B30" s="239" t="n">
        <v>13</v>
      </c>
      <c r="C30" s="218" t="s">
        <v>42</v>
      </c>
      <c r="D30" s="219"/>
      <c r="E30" s="220"/>
      <c r="F30" s="219"/>
      <c r="G30" s="181"/>
      <c r="H30" s="221"/>
      <c r="I30" s="222"/>
      <c r="J30" s="182"/>
      <c r="K30" s="222"/>
      <c r="L30" s="182"/>
      <c r="M30" s="222"/>
      <c r="N30" s="221"/>
      <c r="O30" s="223"/>
      <c r="P30" s="247"/>
      <c r="Q30" s="185"/>
      <c r="R30" s="224" t="n">
        <v>19354.27</v>
      </c>
      <c r="S30" s="225" t="n">
        <f aca="false">ROUND(R30*1.2,2)</f>
        <v>23225.12</v>
      </c>
      <c r="T30" s="226" t="n">
        <v>16653.7</v>
      </c>
      <c r="U30" s="225" t="n">
        <f aca="false">ROUND(T30*1.2,2)</f>
        <v>19984.44</v>
      </c>
      <c r="V30" s="254"/>
      <c r="W30" s="209"/>
      <c r="X30" s="255"/>
      <c r="Y30" s="248"/>
      <c r="Z30" s="209"/>
      <c r="AA30" s="249"/>
      <c r="AB30" s="201"/>
      <c r="AC30" s="199"/>
      <c r="AD30" s="203"/>
      <c r="AE30" s="208"/>
      <c r="AF30" s="199"/>
      <c r="AG30" s="203"/>
      <c r="AH30" s="232" t="n">
        <v>26</v>
      </c>
      <c r="AI30" s="237" t="n">
        <f aca="false">$R30*AH30</f>
        <v>503211.02</v>
      </c>
      <c r="AJ30" s="200" t="n">
        <f aca="false">AI30*1.2</f>
        <v>603853.224</v>
      </c>
      <c r="AK30" s="208" t="n">
        <f aca="false">AE30+AH30</f>
        <v>26</v>
      </c>
      <c r="AL30" s="199" t="n">
        <f aca="false">$R30*AK30</f>
        <v>503211.02</v>
      </c>
      <c r="AM30" s="233" t="n">
        <f aca="false">AL30*1.2</f>
        <v>603853.224</v>
      </c>
      <c r="AN30" s="234"/>
      <c r="AO30" s="199"/>
      <c r="AP30" s="204"/>
      <c r="AQ30" s="252" t="n">
        <v>50</v>
      </c>
      <c r="AR30" s="237" t="n">
        <f aca="false">$T30*AQ30</f>
        <v>832685</v>
      </c>
      <c r="AS30" s="200" t="n">
        <f aca="false">AR30*1.2</f>
        <v>999222</v>
      </c>
      <c r="AT30" s="208" t="n">
        <f aca="false">AN30+AQ30</f>
        <v>50</v>
      </c>
      <c r="AU30" s="209" t="n">
        <f aca="false">$T30*AT30</f>
        <v>832685</v>
      </c>
      <c r="AV30" s="236" t="n">
        <f aca="false">AU30*1.2</f>
        <v>999222</v>
      </c>
      <c r="AW30" s="211"/>
      <c r="AX30" s="211"/>
      <c r="AY30" s="211"/>
      <c r="AZ30" s="208" t="n">
        <f aca="false">AT30+AK30+AB30</f>
        <v>76</v>
      </c>
      <c r="BA30" s="237" t="n">
        <f aca="false">AU30+AL30+AC30</f>
        <v>1335896.02</v>
      </c>
      <c r="BB30" s="235" t="n">
        <f aca="false">AV30+AM30+AD30</f>
        <v>1603075.224</v>
      </c>
      <c r="BC30" s="212" t="n">
        <f aca="false">AZ30-AT30-AK30-AB30</f>
        <v>0</v>
      </c>
      <c r="BD30" s="212" t="n">
        <f aca="false">BA30-AU30-AL30-AC30</f>
        <v>0</v>
      </c>
      <c r="BE30" s="212" t="n">
        <f aca="false">BB30-AV30-AM30-AD30</f>
        <v>0</v>
      </c>
      <c r="BG30" s="213" t="n">
        <f aca="false">BL30=AU30</f>
        <v>1</v>
      </c>
      <c r="BH30" s="214" t="n">
        <f aca="false">P30*AB30</f>
        <v>0</v>
      </c>
      <c r="BI30" s="238" t="n">
        <f aca="false">BH30*1.2</f>
        <v>0</v>
      </c>
      <c r="BJ30" s="214" t="n">
        <f aca="false">AK30*R30</f>
        <v>503211.02</v>
      </c>
      <c r="BK30" s="238" t="n">
        <f aca="false">BJ30*1.2</f>
        <v>603853.224</v>
      </c>
      <c r="BL30" s="214" t="n">
        <f aca="false">AT30*T30</f>
        <v>832685</v>
      </c>
      <c r="BM30" s="238" t="n">
        <f aca="false">BL30*1.2</f>
        <v>999222</v>
      </c>
      <c r="BN30" s="214" t="n">
        <f aca="false">BH30+BJ30+BL30</f>
        <v>1335896.02</v>
      </c>
      <c r="BO30" s="214" t="n">
        <f aca="false">BI30+BK30+BM30</f>
        <v>1603075.224</v>
      </c>
      <c r="BS30" s="133"/>
      <c r="BT30" s="133"/>
      <c r="BU30" s="133"/>
      <c r="BY30" s="216"/>
      <c r="BZ30" s="84"/>
      <c r="CA30" s="133"/>
      <c r="CF30" s="216"/>
      <c r="CG30" s="133"/>
      <c r="CI30" s="133"/>
    </row>
    <row r="31" customFormat="false" ht="25.25" hidden="false" customHeight="false" outlineLevel="0" collapsed="false">
      <c r="A31" s="133"/>
      <c r="B31" s="177" t="n">
        <v>14</v>
      </c>
      <c r="C31" s="218" t="str">
        <f aca="false">'3. Перечень цен'!P11</f>
        <v>Трехфазный прибор учета полукосвенного включения (2-х уровневая архитектура)</v>
      </c>
      <c r="D31" s="219" t="n">
        <f aca="false">ROUND(E31/1.2,2)</f>
        <v>16672.63</v>
      </c>
      <c r="E31" s="220" t="n">
        <v>20007.16</v>
      </c>
      <c r="F31" s="219" t="n">
        <f aca="false">ROUND(G31/1.2,2)</f>
        <v>21083.33</v>
      </c>
      <c r="G31" s="181" t="n">
        <v>25300</v>
      </c>
      <c r="H31" s="221" t="n">
        <f aca="false">ROUND(I31/1.2,2)</f>
        <v>21400</v>
      </c>
      <c r="I31" s="222" t="n">
        <v>25680</v>
      </c>
      <c r="J31" s="182" t="n">
        <f aca="false">ROUND(K31/1.2,2)</f>
        <v>24166.67</v>
      </c>
      <c r="K31" s="222" t="n">
        <v>29000</v>
      </c>
      <c r="L31" s="182" t="n">
        <f aca="false">ROUND(M31/1.2,2)</f>
        <v>18466.5</v>
      </c>
      <c r="M31" s="222" t="n">
        <v>22159.8</v>
      </c>
      <c r="N31" s="221"/>
      <c r="O31" s="223"/>
      <c r="P31" s="247" t="n">
        <f aca="false">D31</f>
        <v>16672.63</v>
      </c>
      <c r="Q31" s="185" t="n">
        <f aca="false">P31*1.2</f>
        <v>20007.156</v>
      </c>
      <c r="R31" s="224" t="n">
        <v>19691.28</v>
      </c>
      <c r="S31" s="225" t="n">
        <f aca="false">ROUND(R31*1.2,2)</f>
        <v>23629.54</v>
      </c>
      <c r="T31" s="226" t="n">
        <v>16653.7</v>
      </c>
      <c r="U31" s="225" t="n">
        <f aca="false">ROUND(T31*1.2,2)</f>
        <v>19984.44</v>
      </c>
      <c r="V31" s="254"/>
      <c r="W31" s="209" t="n">
        <f aca="false">P31*$AC$42*V31</f>
        <v>0</v>
      </c>
      <c r="X31" s="255"/>
      <c r="Y31" s="248" t="n">
        <f aca="false">' 2-х уровн.сист'!F18</f>
        <v>67</v>
      </c>
      <c r="Z31" s="209" t="n">
        <f aca="false">P31*$AC$42*Y31</f>
        <v>1169344.908628</v>
      </c>
      <c r="AA31" s="249" t="n">
        <f aca="false">Z31*1.2</f>
        <v>1403213.8903536</v>
      </c>
      <c r="AB31" s="201" t="n">
        <f aca="false">V31+Y31</f>
        <v>67</v>
      </c>
      <c r="AC31" s="199" t="n">
        <f aca="false">P31*$AC$42*AB31</f>
        <v>1169344.908628</v>
      </c>
      <c r="AD31" s="203" t="n">
        <f aca="false">X31+AA31</f>
        <v>1403213.8903536</v>
      </c>
      <c r="AE31" s="208"/>
      <c r="AF31" s="199"/>
      <c r="AG31" s="203"/>
      <c r="AH31" s="232" t="n">
        <f aca="false">SUMIFS(' 2-х уровн.сист'!$F:$F,' 2-х уровн.сист'!$A:$A,"Всего",' 2-х уровн.сист'!$J:$J,"ИПР 2025")-AH32</f>
        <v>172</v>
      </c>
      <c r="AI31" s="237" t="n">
        <f aca="false">$R31*AH31</f>
        <v>3386900.16</v>
      </c>
      <c r="AJ31" s="200" t="n">
        <f aca="false">AI31*1.2</f>
        <v>4064280.192</v>
      </c>
      <c r="AK31" s="208" t="n">
        <f aca="false">AE31+AH31</f>
        <v>172</v>
      </c>
      <c r="AL31" s="199" t="n">
        <f aca="false">$R31*AK31</f>
        <v>3386900.16</v>
      </c>
      <c r="AM31" s="233" t="n">
        <f aca="false">AL31*1.2</f>
        <v>4064280.192</v>
      </c>
      <c r="AN31" s="234"/>
      <c r="AO31" s="199"/>
      <c r="AP31" s="204"/>
      <c r="AQ31" s="252" t="n">
        <f aca="false">SUMIFS(' 2-х уровн.сист'!$F:$F,' 2-х уровн.сист'!$A:$A,"Всего",' 2-х уровн.сист'!$J:$J,"ИПР 2026")-AQ32</f>
        <v>50</v>
      </c>
      <c r="AR31" s="237" t="n">
        <f aca="false">$T31*AQ31</f>
        <v>832685</v>
      </c>
      <c r="AS31" s="200" t="n">
        <f aca="false">AR31*1.2</f>
        <v>999222</v>
      </c>
      <c r="AT31" s="208" t="n">
        <f aca="false">AN31+AQ31</f>
        <v>50</v>
      </c>
      <c r="AU31" s="209" t="n">
        <f aca="false">$T31*AT31</f>
        <v>832685</v>
      </c>
      <c r="AV31" s="236" t="n">
        <f aca="false">AU31*1.2</f>
        <v>999222</v>
      </c>
      <c r="AW31" s="211"/>
      <c r="AX31" s="211"/>
      <c r="AY31" s="211"/>
      <c r="AZ31" s="208" t="n">
        <f aca="false">AT31+AK31+AB31</f>
        <v>289</v>
      </c>
      <c r="BA31" s="237" t="n">
        <f aca="false">AU31+AL31+AC31</f>
        <v>5388930.068628</v>
      </c>
      <c r="BB31" s="235" t="n">
        <f aca="false">AV31+AM31+AD31</f>
        <v>6466716.0823536</v>
      </c>
      <c r="BC31" s="212" t="n">
        <f aca="false">AZ31-AT31-AK31-AB31</f>
        <v>0</v>
      </c>
      <c r="BD31" s="212" t="n">
        <f aca="false">BA31-AU31-AL31-AC31</f>
        <v>0</v>
      </c>
      <c r="BE31" s="212" t="n">
        <f aca="false">BB31-AV31-AM31-AD31</f>
        <v>0</v>
      </c>
      <c r="BG31" s="213" t="n">
        <f aca="false">BL31=AU31</f>
        <v>1</v>
      </c>
      <c r="BH31" s="214" t="n">
        <f aca="false">P31*AB31</f>
        <v>1117066.21</v>
      </c>
      <c r="BI31" s="238" t="n">
        <f aca="false">BH31*1.2</f>
        <v>1340479.452</v>
      </c>
      <c r="BJ31" s="214" t="n">
        <f aca="false">AK31*R31</f>
        <v>3386900.16</v>
      </c>
      <c r="BK31" s="238" t="n">
        <f aca="false">BJ31*1.2</f>
        <v>4064280.192</v>
      </c>
      <c r="BL31" s="214" t="n">
        <f aca="false">AT31*T31</f>
        <v>832685</v>
      </c>
      <c r="BM31" s="238" t="n">
        <f aca="false">BL31*1.2</f>
        <v>999222</v>
      </c>
      <c r="BN31" s="214" t="n">
        <f aca="false">BH31+BJ31+BL31</f>
        <v>5336651.37</v>
      </c>
      <c r="BO31" s="214" t="n">
        <f aca="false">BI31+BK31+BM31</f>
        <v>6403981.644</v>
      </c>
      <c r="BS31" s="133"/>
      <c r="BT31" s="133"/>
      <c r="BU31" s="133"/>
      <c r="BY31" s="216"/>
      <c r="BZ31" s="84"/>
      <c r="CA31" s="133"/>
      <c r="CF31" s="216"/>
      <c r="CG31" s="133"/>
      <c r="CI31" s="133"/>
    </row>
    <row r="32" customFormat="false" ht="25.25" hidden="false" customHeight="false" outlineLevel="0" collapsed="false">
      <c r="A32" s="133"/>
      <c r="B32" s="217" t="n">
        <v>15</v>
      </c>
      <c r="C32" s="218" t="s">
        <v>44</v>
      </c>
      <c r="D32" s="219"/>
      <c r="E32" s="220"/>
      <c r="F32" s="219"/>
      <c r="G32" s="181"/>
      <c r="H32" s="221"/>
      <c r="I32" s="222"/>
      <c r="J32" s="182"/>
      <c r="K32" s="222"/>
      <c r="L32" s="182"/>
      <c r="M32" s="222"/>
      <c r="N32" s="221"/>
      <c r="O32" s="223"/>
      <c r="P32" s="247"/>
      <c r="Q32" s="185"/>
      <c r="R32" s="224" t="n">
        <v>19691.28</v>
      </c>
      <c r="S32" s="225" t="n">
        <f aca="false">ROUND(R32*1.2,2)</f>
        <v>23629.54</v>
      </c>
      <c r="T32" s="226" t="n">
        <v>16653.7</v>
      </c>
      <c r="U32" s="225" t="n">
        <f aca="false">ROUND(T32*1.2,2)</f>
        <v>19984.44</v>
      </c>
      <c r="V32" s="254"/>
      <c r="W32" s="209"/>
      <c r="X32" s="255"/>
      <c r="Y32" s="248"/>
      <c r="Z32" s="209"/>
      <c r="AA32" s="249"/>
      <c r="AB32" s="201"/>
      <c r="AC32" s="199"/>
      <c r="AD32" s="203"/>
      <c r="AE32" s="208"/>
      <c r="AF32" s="199"/>
      <c r="AG32" s="203"/>
      <c r="AH32" s="232" t="n">
        <v>26</v>
      </c>
      <c r="AI32" s="237" t="n">
        <f aca="false">$R32*AH32</f>
        <v>511973.28</v>
      </c>
      <c r="AJ32" s="200" t="n">
        <f aca="false">AI32*1.2</f>
        <v>614367.936</v>
      </c>
      <c r="AK32" s="208" t="n">
        <f aca="false">AE32+AH32</f>
        <v>26</v>
      </c>
      <c r="AL32" s="199" t="n">
        <f aca="false">$R32*AK32</f>
        <v>511973.28</v>
      </c>
      <c r="AM32" s="233" t="n">
        <f aca="false">AL32*1.2</f>
        <v>614367.936</v>
      </c>
      <c r="AN32" s="234"/>
      <c r="AO32" s="199"/>
      <c r="AP32" s="204"/>
      <c r="AQ32" s="252" t="n">
        <v>50</v>
      </c>
      <c r="AR32" s="237" t="n">
        <f aca="false">$T32*AQ32</f>
        <v>832685</v>
      </c>
      <c r="AS32" s="200" t="n">
        <f aca="false">AR32*1.2</f>
        <v>999222</v>
      </c>
      <c r="AT32" s="208" t="n">
        <f aca="false">AN32+AQ32</f>
        <v>50</v>
      </c>
      <c r="AU32" s="209" t="n">
        <f aca="false">$T32*AT32</f>
        <v>832685</v>
      </c>
      <c r="AV32" s="236" t="n">
        <f aca="false">AU32*1.2</f>
        <v>999222</v>
      </c>
      <c r="AW32" s="211"/>
      <c r="AX32" s="211"/>
      <c r="AY32" s="211"/>
      <c r="AZ32" s="208" t="n">
        <f aca="false">AT32+AK32+AB32</f>
        <v>76</v>
      </c>
      <c r="BA32" s="237" t="n">
        <f aca="false">AU32+AL32+AC32</f>
        <v>1344658.28</v>
      </c>
      <c r="BB32" s="235" t="n">
        <f aca="false">AV32+AM32+AD32</f>
        <v>1613589.936</v>
      </c>
      <c r="BC32" s="212" t="n">
        <f aca="false">AZ32-AT32-AK32-AB32</f>
        <v>0</v>
      </c>
      <c r="BD32" s="212" t="n">
        <f aca="false">BA32-AU32-AL32-AC32</f>
        <v>0</v>
      </c>
      <c r="BE32" s="212" t="n">
        <f aca="false">BB32-AV32-AM32-AD32</f>
        <v>0</v>
      </c>
      <c r="BG32" s="213" t="n">
        <f aca="false">BL32=AU32</f>
        <v>1</v>
      </c>
      <c r="BH32" s="214" t="n">
        <f aca="false">P32*AB32</f>
        <v>0</v>
      </c>
      <c r="BI32" s="238" t="n">
        <f aca="false">BH32*1.2</f>
        <v>0</v>
      </c>
      <c r="BJ32" s="214" t="n">
        <f aca="false">AK32*R32</f>
        <v>511973.28</v>
      </c>
      <c r="BK32" s="238" t="n">
        <f aca="false">BJ32*1.2</f>
        <v>614367.936</v>
      </c>
      <c r="BL32" s="214" t="n">
        <f aca="false">AT32*T32</f>
        <v>832685</v>
      </c>
      <c r="BM32" s="238" t="n">
        <f aca="false">BL32*1.2</f>
        <v>999222</v>
      </c>
      <c r="BN32" s="214" t="n">
        <f aca="false">BH32+BJ32+BL32</f>
        <v>1344658.28</v>
      </c>
      <c r="BO32" s="214" t="n">
        <f aca="false">BI32+BK32+BM32</f>
        <v>1613589.936</v>
      </c>
      <c r="BS32" s="133"/>
      <c r="BT32" s="133"/>
      <c r="BU32" s="133"/>
      <c r="BY32" s="216"/>
      <c r="BZ32" s="84"/>
      <c r="CA32" s="133"/>
      <c r="CF32" s="216"/>
      <c r="CG32" s="133"/>
      <c r="CI32" s="133"/>
    </row>
    <row r="33" customFormat="false" ht="25.25" hidden="false" customHeight="false" outlineLevel="0" collapsed="false">
      <c r="A33" s="133"/>
      <c r="B33" s="239" t="n">
        <v>16</v>
      </c>
      <c r="C33" s="218" t="str">
        <f aca="false">'3. Перечень цен'!R11</f>
        <v>Замена однофазного прибора учета (2-х уровневая архитектура)</v>
      </c>
      <c r="D33" s="219" t="n">
        <f aca="false">ROUND(E33/1.2,2)</f>
        <v>2500</v>
      </c>
      <c r="E33" s="220" t="n">
        <v>3000</v>
      </c>
      <c r="F33" s="219" t="n">
        <f aca="false">ROUND(G33/1.2,2)</f>
        <v>1433.33</v>
      </c>
      <c r="G33" s="181" t="n">
        <v>1720</v>
      </c>
      <c r="H33" s="221" t="n">
        <f aca="false">ROUND(I33/1.2,2)</f>
        <v>1500</v>
      </c>
      <c r="I33" s="222" t="n">
        <v>1800</v>
      </c>
      <c r="J33" s="221"/>
      <c r="K33" s="222"/>
      <c r="L33" s="221"/>
      <c r="M33" s="222"/>
      <c r="N33" s="221"/>
      <c r="O33" s="223"/>
      <c r="P33" s="247" t="n">
        <f aca="false">F33</f>
        <v>1433.33</v>
      </c>
      <c r="Q33" s="185" t="n">
        <f aca="false">P33*1.2</f>
        <v>1719.996</v>
      </c>
      <c r="R33" s="224" t="n">
        <v>1880.73</v>
      </c>
      <c r="S33" s="225" t="n">
        <f aca="false">ROUND(R33*1.2,2)</f>
        <v>2256.88</v>
      </c>
      <c r="T33" s="246" t="n">
        <v>1957.84</v>
      </c>
      <c r="U33" s="225" t="n">
        <f aca="false">ROUND(T33*1.2,2)</f>
        <v>2349.41</v>
      </c>
      <c r="V33" s="254"/>
      <c r="W33" s="209" t="n">
        <f aca="false">P33*$AC$42*V33</f>
        <v>0</v>
      </c>
      <c r="X33" s="255"/>
      <c r="Y33" s="248" t="n">
        <f aca="false">Y28</f>
        <v>1716</v>
      </c>
      <c r="Z33" s="209" t="n">
        <f aca="false">P33*$AC$42*Y33</f>
        <v>2574703.292304</v>
      </c>
      <c r="AA33" s="249" t="n">
        <f aca="false">Z33*1.2</f>
        <v>3089643.9507648</v>
      </c>
      <c r="AB33" s="201" t="n">
        <f aca="false">V33+Y33</f>
        <v>1716</v>
      </c>
      <c r="AC33" s="199" t="n">
        <f aca="false">P33*$AC$42*AB33</f>
        <v>2574703.292304</v>
      </c>
      <c r="AD33" s="203" t="n">
        <f aca="false">X33+AA33</f>
        <v>3089643.9507648</v>
      </c>
      <c r="AE33" s="208"/>
      <c r="AF33" s="199"/>
      <c r="AG33" s="203"/>
      <c r="AH33" s="232" t="n">
        <f aca="false">AH28</f>
        <v>2186</v>
      </c>
      <c r="AI33" s="237" t="n">
        <f aca="false">$R33*AH33</f>
        <v>4111275.78</v>
      </c>
      <c r="AJ33" s="200" t="n">
        <f aca="false">AI33*1.2</f>
        <v>4933530.936</v>
      </c>
      <c r="AK33" s="208" t="n">
        <f aca="false">AE33+AH33</f>
        <v>2186</v>
      </c>
      <c r="AL33" s="199" t="n">
        <f aca="false">$R33*AK33</f>
        <v>4111275.78</v>
      </c>
      <c r="AM33" s="233" t="n">
        <f aca="false">AL33*1.2</f>
        <v>4933530.936</v>
      </c>
      <c r="AN33" s="234"/>
      <c r="AO33" s="199"/>
      <c r="AP33" s="204"/>
      <c r="AQ33" s="252" t="n">
        <f aca="false">AQ28</f>
        <v>5663</v>
      </c>
      <c r="AR33" s="237" t="n">
        <f aca="false">$T33*AQ33</f>
        <v>11087247.92</v>
      </c>
      <c r="AS33" s="200" t="n">
        <f aca="false">AR33*1.2</f>
        <v>13304697.504</v>
      </c>
      <c r="AT33" s="208" t="n">
        <f aca="false">AN33+AQ33</f>
        <v>5663</v>
      </c>
      <c r="AU33" s="209" t="n">
        <f aca="false">$T33*AT33</f>
        <v>11087247.92</v>
      </c>
      <c r="AV33" s="236" t="n">
        <f aca="false">AU33*1.2</f>
        <v>13304697.504</v>
      </c>
      <c r="AW33" s="211"/>
      <c r="AX33" s="211"/>
      <c r="AY33" s="211"/>
      <c r="AZ33" s="208" t="n">
        <f aca="false">AT33+AK33+AB33</f>
        <v>9565</v>
      </c>
      <c r="BA33" s="237" t="n">
        <f aca="false">AU33+AL33+AC33</f>
        <v>17773226.992304</v>
      </c>
      <c r="BB33" s="235" t="n">
        <f aca="false">AV33+AM33+AD33</f>
        <v>21327872.3907648</v>
      </c>
      <c r="BC33" s="212" t="n">
        <f aca="false">AZ33-AT33-AK33-AB33</f>
        <v>0</v>
      </c>
      <c r="BD33" s="212" t="n">
        <f aca="false">BA33-AU33-AL33-AC33</f>
        <v>0</v>
      </c>
      <c r="BE33" s="212" t="n">
        <f aca="false">BB33-AV33-AM33-AD33</f>
        <v>0</v>
      </c>
      <c r="BG33" s="213" t="n">
        <f aca="false">BL33=AU33</f>
        <v>1</v>
      </c>
      <c r="BH33" s="214" t="n">
        <f aca="false">P33*AB33</f>
        <v>2459594.28</v>
      </c>
      <c r="BI33" s="215" t="n">
        <f aca="false">BH33*1.2</f>
        <v>2951513.136</v>
      </c>
      <c r="BJ33" s="214" t="n">
        <f aca="false">AK33*R33</f>
        <v>4111275.78</v>
      </c>
      <c r="BK33" s="215" t="n">
        <f aca="false">BJ33*1.2</f>
        <v>4933530.936</v>
      </c>
      <c r="BL33" s="214" t="n">
        <f aca="false">AT33*T33</f>
        <v>11087247.92</v>
      </c>
      <c r="BM33" s="215" t="n">
        <f aca="false">BL33*1.2</f>
        <v>13304697.504</v>
      </c>
      <c r="BN33" s="214" t="n">
        <f aca="false">BH33+BJ33+BL33</f>
        <v>17658117.98</v>
      </c>
      <c r="BO33" s="214" t="n">
        <f aca="false">BI33+BK33+BM33</f>
        <v>21189741.576</v>
      </c>
      <c r="BS33" s="133"/>
      <c r="BT33" s="133"/>
      <c r="BU33" s="133"/>
      <c r="BY33" s="216"/>
      <c r="BZ33" s="84"/>
      <c r="CA33" s="133"/>
      <c r="CF33" s="216"/>
      <c r="CG33" s="133"/>
      <c r="CI33" s="133"/>
    </row>
    <row r="34" customFormat="false" ht="25.25" hidden="false" customHeight="false" outlineLevel="0" collapsed="false">
      <c r="A34" s="133"/>
      <c r="B34" s="177" t="n">
        <v>17</v>
      </c>
      <c r="C34" s="218" t="str">
        <f aca="false">'3. Перечень цен'!S11</f>
        <v>Замена трехфазного прибора учета прямого включения (2-х уровневая архитектура)</v>
      </c>
      <c r="D34" s="219" t="n">
        <f aca="false">ROUND(E34/1.2,2)</f>
        <v>2367.12</v>
      </c>
      <c r="E34" s="220" t="n">
        <v>2840.54</v>
      </c>
      <c r="F34" s="219" t="n">
        <f aca="false">ROUND(G34/1.2,2)</f>
        <v>2500</v>
      </c>
      <c r="G34" s="181" t="n">
        <v>3000</v>
      </c>
      <c r="H34" s="221" t="n">
        <f aca="false">ROUND(I34/1.2,2)</f>
        <v>2400</v>
      </c>
      <c r="I34" s="222" t="n">
        <v>2880</v>
      </c>
      <c r="J34" s="221"/>
      <c r="K34" s="222"/>
      <c r="L34" s="221"/>
      <c r="M34" s="222"/>
      <c r="N34" s="221"/>
      <c r="O34" s="223"/>
      <c r="P34" s="247" t="n">
        <f aca="false">D34</f>
        <v>2367.12</v>
      </c>
      <c r="Q34" s="185" t="n">
        <f aca="false">P34*1.2</f>
        <v>2840.544</v>
      </c>
      <c r="R34" s="224" t="n">
        <v>3324.9</v>
      </c>
      <c r="S34" s="225" t="n">
        <f aca="false">ROUND(R34*1.2,2)</f>
        <v>3989.88</v>
      </c>
      <c r="T34" s="246" t="n">
        <v>3461.22</v>
      </c>
      <c r="U34" s="225" t="n">
        <f aca="false">ROUND(T34*1.2,2)</f>
        <v>4153.46</v>
      </c>
      <c r="V34" s="254"/>
      <c r="W34" s="209" t="n">
        <f aca="false">P34*$AC$42*V34</f>
        <v>0</v>
      </c>
      <c r="X34" s="255"/>
      <c r="Y34" s="248" t="n">
        <f aca="false">Y29</f>
        <v>87</v>
      </c>
      <c r="Z34" s="209" t="n">
        <f aca="false">P34*$AC$42*Y34</f>
        <v>215577.405792</v>
      </c>
      <c r="AA34" s="249" t="n">
        <f aca="false">Z34*1.2</f>
        <v>258692.8869504</v>
      </c>
      <c r="AB34" s="201" t="n">
        <f aca="false">V34+Y34</f>
        <v>87</v>
      </c>
      <c r="AC34" s="199" t="n">
        <f aca="false">P34*$AC$42*AB34</f>
        <v>215577.405792</v>
      </c>
      <c r="AD34" s="203" t="n">
        <f aca="false">X34+AA34</f>
        <v>258692.8869504</v>
      </c>
      <c r="AE34" s="208"/>
      <c r="AF34" s="246"/>
      <c r="AG34" s="203"/>
      <c r="AH34" s="232" t="n">
        <f aca="false">AH29</f>
        <v>67</v>
      </c>
      <c r="AI34" s="237" t="n">
        <f aca="false">$R34*AH34</f>
        <v>222768.3</v>
      </c>
      <c r="AJ34" s="200" t="n">
        <f aca="false">AI34*1.2</f>
        <v>267321.96</v>
      </c>
      <c r="AK34" s="208" t="n">
        <f aca="false">AE34+AH34</f>
        <v>67</v>
      </c>
      <c r="AL34" s="199" t="n">
        <f aca="false">$R34*AK34</f>
        <v>222768.3</v>
      </c>
      <c r="AM34" s="233" t="n">
        <f aca="false">AL34*1.2</f>
        <v>267321.96</v>
      </c>
      <c r="AN34" s="234"/>
      <c r="AO34" s="199"/>
      <c r="AP34" s="204"/>
      <c r="AQ34" s="252" t="n">
        <f aca="false">AQ29</f>
        <v>50</v>
      </c>
      <c r="AR34" s="237" t="n">
        <f aca="false">$T34*AQ34</f>
        <v>173061</v>
      </c>
      <c r="AS34" s="200" t="n">
        <f aca="false">AR34*1.2</f>
        <v>207673.2</v>
      </c>
      <c r="AT34" s="208" t="n">
        <f aca="false">AN34+AQ34</f>
        <v>50</v>
      </c>
      <c r="AU34" s="209" t="n">
        <f aca="false">$T34*AT34</f>
        <v>173061</v>
      </c>
      <c r="AV34" s="236" t="n">
        <f aca="false">AU34*1.2</f>
        <v>207673.2</v>
      </c>
      <c r="AW34" s="211"/>
      <c r="AX34" s="211"/>
      <c r="AY34" s="211"/>
      <c r="AZ34" s="208" t="n">
        <f aca="false">AT34+AK34+AB34</f>
        <v>204</v>
      </c>
      <c r="BA34" s="237" t="n">
        <f aca="false">AU34+AL34+AC34</f>
        <v>611406.705792</v>
      </c>
      <c r="BB34" s="235" t="n">
        <f aca="false">AV34+AM34+AD34</f>
        <v>733688.0469504</v>
      </c>
      <c r="BC34" s="212" t="n">
        <f aca="false">AZ34-AT34-AK34-AB34</f>
        <v>0</v>
      </c>
      <c r="BD34" s="212" t="n">
        <f aca="false">BA34-AU34-AL34-AC34</f>
        <v>0</v>
      </c>
      <c r="BE34" s="212" t="n">
        <f aca="false">BB34-AV34-AM34-AD34</f>
        <v>0</v>
      </c>
      <c r="BG34" s="213" t="n">
        <f aca="false">BL34=AU34</f>
        <v>1</v>
      </c>
      <c r="BH34" s="214" t="n">
        <f aca="false">P34*AB34</f>
        <v>205939.44</v>
      </c>
      <c r="BI34" s="215" t="n">
        <f aca="false">BH34*1.2</f>
        <v>247127.328</v>
      </c>
      <c r="BJ34" s="214" t="n">
        <f aca="false">AK34*R34</f>
        <v>222768.3</v>
      </c>
      <c r="BK34" s="215" t="n">
        <f aca="false">BJ34*1.2</f>
        <v>267321.96</v>
      </c>
      <c r="BL34" s="214" t="n">
        <f aca="false">AT34*T34</f>
        <v>173061</v>
      </c>
      <c r="BM34" s="215" t="n">
        <f aca="false">BL34*1.2</f>
        <v>207673.2</v>
      </c>
      <c r="BN34" s="214" t="n">
        <f aca="false">BH34+BJ34+BL34</f>
        <v>601768.74</v>
      </c>
      <c r="BO34" s="214" t="n">
        <f aca="false">BI34+BK34+BM34</f>
        <v>722122.488</v>
      </c>
      <c r="BS34" s="133"/>
      <c r="BT34" s="133"/>
      <c r="BU34" s="133"/>
      <c r="BY34" s="216"/>
      <c r="BZ34" s="84"/>
      <c r="CA34" s="133"/>
      <c r="CF34" s="216"/>
      <c r="CG34" s="133"/>
      <c r="CI34" s="133"/>
    </row>
    <row r="35" customFormat="false" ht="25.25" hidden="false" customHeight="false" outlineLevel="0" collapsed="false">
      <c r="A35" s="133"/>
      <c r="B35" s="217" t="n">
        <v>18</v>
      </c>
      <c r="C35" s="218" t="s">
        <v>47</v>
      </c>
      <c r="D35" s="219"/>
      <c r="E35" s="220"/>
      <c r="F35" s="219"/>
      <c r="G35" s="181"/>
      <c r="H35" s="221"/>
      <c r="I35" s="222"/>
      <c r="J35" s="221"/>
      <c r="K35" s="222"/>
      <c r="L35" s="221"/>
      <c r="M35" s="222"/>
      <c r="N35" s="221"/>
      <c r="O35" s="223"/>
      <c r="P35" s="247"/>
      <c r="Q35" s="185"/>
      <c r="R35" s="224" t="n">
        <v>6063.3</v>
      </c>
      <c r="S35" s="225" t="n">
        <f aca="false">ROUND(R35*1.2,2)</f>
        <v>7275.96</v>
      </c>
      <c r="T35" s="246" t="n">
        <v>6311.89</v>
      </c>
      <c r="U35" s="225" t="n">
        <f aca="false">ROUND(T35*1.2,2)</f>
        <v>7574.27</v>
      </c>
      <c r="V35" s="254"/>
      <c r="W35" s="209"/>
      <c r="X35" s="255"/>
      <c r="Y35" s="248"/>
      <c r="Z35" s="209"/>
      <c r="AA35" s="249"/>
      <c r="AB35" s="201"/>
      <c r="AC35" s="199"/>
      <c r="AD35" s="203"/>
      <c r="AE35" s="208"/>
      <c r="AF35" s="258"/>
      <c r="AG35" s="203"/>
      <c r="AH35" s="232" t="n">
        <f aca="false">AH30</f>
        <v>26</v>
      </c>
      <c r="AI35" s="237" t="n">
        <f aca="false">$R35*AH35</f>
        <v>157645.8</v>
      </c>
      <c r="AJ35" s="200" t="n">
        <f aca="false">AI35*1.2</f>
        <v>189174.96</v>
      </c>
      <c r="AK35" s="208" t="n">
        <f aca="false">AE35+AH35</f>
        <v>26</v>
      </c>
      <c r="AL35" s="199" t="n">
        <f aca="false">$R35*AK35</f>
        <v>157645.8</v>
      </c>
      <c r="AM35" s="233" t="n">
        <f aca="false">AL35*1.2</f>
        <v>189174.96</v>
      </c>
      <c r="AN35" s="234"/>
      <c r="AO35" s="199"/>
      <c r="AP35" s="204"/>
      <c r="AQ35" s="252" t="n">
        <f aca="false">AQ30</f>
        <v>50</v>
      </c>
      <c r="AR35" s="237" t="n">
        <f aca="false">$T35*AQ35</f>
        <v>315594.5</v>
      </c>
      <c r="AS35" s="200" t="n">
        <f aca="false">AR35*1.2</f>
        <v>378713.4</v>
      </c>
      <c r="AT35" s="208" t="n">
        <f aca="false">AN35+AQ35</f>
        <v>50</v>
      </c>
      <c r="AU35" s="209" t="n">
        <f aca="false">$T35*AT35</f>
        <v>315594.5</v>
      </c>
      <c r="AV35" s="236" t="n">
        <f aca="false">AU35*1.2</f>
        <v>378713.4</v>
      </c>
      <c r="AW35" s="211"/>
      <c r="AX35" s="211"/>
      <c r="AY35" s="211"/>
      <c r="AZ35" s="208" t="n">
        <f aca="false">AT35+AK35+AB35</f>
        <v>76</v>
      </c>
      <c r="BA35" s="237" t="n">
        <f aca="false">AU35+AL35+AC35</f>
        <v>473240.3</v>
      </c>
      <c r="BB35" s="235" t="n">
        <f aca="false">AV35+AM35+AD35</f>
        <v>567888.36</v>
      </c>
      <c r="BC35" s="212" t="n">
        <f aca="false">AZ35-AT35-AK35-AB35</f>
        <v>0</v>
      </c>
      <c r="BD35" s="212" t="n">
        <f aca="false">BA35-AU35-AL35-AC35</f>
        <v>0</v>
      </c>
      <c r="BE35" s="212" t="n">
        <f aca="false">BB35-AV35-AM35-AD35</f>
        <v>0</v>
      </c>
      <c r="BG35" s="213" t="n">
        <f aca="false">BL35=AU35</f>
        <v>1</v>
      </c>
      <c r="BH35" s="214" t="n">
        <f aca="false">P35*AB35</f>
        <v>0</v>
      </c>
      <c r="BI35" s="215" t="n">
        <f aca="false">BH35*1.2</f>
        <v>0</v>
      </c>
      <c r="BJ35" s="214" t="n">
        <f aca="false">AK35*R35</f>
        <v>157645.8</v>
      </c>
      <c r="BK35" s="215" t="n">
        <f aca="false">BJ35*1.2</f>
        <v>189174.96</v>
      </c>
      <c r="BL35" s="214" t="n">
        <f aca="false">AT35*T35</f>
        <v>315594.5</v>
      </c>
      <c r="BM35" s="215" t="n">
        <f aca="false">BL35*1.2</f>
        <v>378713.4</v>
      </c>
      <c r="BN35" s="214" t="n">
        <f aca="false">BH35+BJ35+BL35</f>
        <v>473240.3</v>
      </c>
      <c r="BO35" s="214" t="n">
        <f aca="false">BI35+BK35+BM35</f>
        <v>567888.36</v>
      </c>
      <c r="BS35" s="133"/>
      <c r="BT35" s="133"/>
      <c r="BU35" s="133"/>
      <c r="BY35" s="216"/>
      <c r="BZ35" s="84"/>
      <c r="CA35" s="133"/>
      <c r="CF35" s="216"/>
      <c r="CG35" s="133"/>
      <c r="CI35" s="133"/>
    </row>
    <row r="36" customFormat="false" ht="25.25" hidden="false" customHeight="false" outlineLevel="0" collapsed="false">
      <c r="A36" s="133"/>
      <c r="B36" s="239" t="n">
        <v>19</v>
      </c>
      <c r="C36" s="218" t="str">
        <f aca="false">'3. Перечень цен'!U11</f>
        <v>Замена трехфазного прибора учета полукосвеного включения (2-х уровневая архитектура)</v>
      </c>
      <c r="D36" s="219" t="n">
        <f aca="false">ROUND(E36/1.2,2)</f>
        <v>5317.16</v>
      </c>
      <c r="E36" s="220" t="n">
        <v>6380.59</v>
      </c>
      <c r="F36" s="219" t="n">
        <f aca="false">ROUND(G36/1.2,2)</f>
        <v>2500</v>
      </c>
      <c r="G36" s="181" t="n">
        <v>3000</v>
      </c>
      <c r="H36" s="221" t="n">
        <f aca="false">ROUND(I36/1.2,2)</f>
        <v>2400</v>
      </c>
      <c r="I36" s="222" t="n">
        <v>2880</v>
      </c>
      <c r="J36" s="221"/>
      <c r="K36" s="222"/>
      <c r="L36" s="221"/>
      <c r="M36" s="222"/>
      <c r="N36" s="221"/>
      <c r="O36" s="223"/>
      <c r="P36" s="247" t="n">
        <f aca="false">H36</f>
        <v>2400</v>
      </c>
      <c r="Q36" s="185" t="n">
        <f aca="false">P36*1.2</f>
        <v>2880</v>
      </c>
      <c r="R36" s="224" t="n">
        <v>5140.94</v>
      </c>
      <c r="S36" s="225" t="n">
        <f aca="false">ROUND(R36*1.2,2)</f>
        <v>6169.13</v>
      </c>
      <c r="T36" s="246" t="n">
        <v>5351.72</v>
      </c>
      <c r="U36" s="225" t="n">
        <f aca="false">ROUND(T36*1.2,2)</f>
        <v>6422.06</v>
      </c>
      <c r="V36" s="254"/>
      <c r="W36" s="209" t="n">
        <f aca="false">P36*$AC$42*V36</f>
        <v>0</v>
      </c>
      <c r="X36" s="255"/>
      <c r="Y36" s="248" t="n">
        <f aca="false">Y31</f>
        <v>67</v>
      </c>
      <c r="Z36" s="209" t="n">
        <f aca="false">P36*$AC$42*Y36</f>
        <v>168325.44</v>
      </c>
      <c r="AA36" s="249" t="n">
        <f aca="false">Z36*1.2</f>
        <v>201990.528</v>
      </c>
      <c r="AB36" s="201" t="n">
        <f aca="false">V36+Y36</f>
        <v>67</v>
      </c>
      <c r="AC36" s="199" t="n">
        <f aca="false">P36*$AC$42*AB36</f>
        <v>168325.44</v>
      </c>
      <c r="AD36" s="203" t="n">
        <f aca="false">X36+AA36</f>
        <v>201990.528</v>
      </c>
      <c r="AE36" s="208"/>
      <c r="AF36" s="199"/>
      <c r="AG36" s="203"/>
      <c r="AH36" s="232" t="n">
        <f aca="false">AH31</f>
        <v>172</v>
      </c>
      <c r="AI36" s="237" t="n">
        <f aca="false">$R36*AH36</f>
        <v>884241.68</v>
      </c>
      <c r="AJ36" s="200" t="n">
        <f aca="false">AI36*1.2</f>
        <v>1061090.016</v>
      </c>
      <c r="AK36" s="208" t="n">
        <f aca="false">AE36+AH36</f>
        <v>172</v>
      </c>
      <c r="AL36" s="199" t="n">
        <f aca="false">$R36*AK36</f>
        <v>884241.68</v>
      </c>
      <c r="AM36" s="233" t="n">
        <f aca="false">AL36*1.2</f>
        <v>1061090.016</v>
      </c>
      <c r="AN36" s="234"/>
      <c r="AO36" s="199"/>
      <c r="AP36" s="204"/>
      <c r="AQ36" s="252" t="n">
        <f aca="false">AQ31</f>
        <v>50</v>
      </c>
      <c r="AR36" s="237" t="n">
        <f aca="false">$T36*AQ36</f>
        <v>267586</v>
      </c>
      <c r="AS36" s="200" t="n">
        <f aca="false">AR36*1.2</f>
        <v>321103.2</v>
      </c>
      <c r="AT36" s="208" t="n">
        <f aca="false">AN36+AQ36</f>
        <v>50</v>
      </c>
      <c r="AU36" s="209" t="n">
        <f aca="false">$T36*AT36</f>
        <v>267586</v>
      </c>
      <c r="AV36" s="236" t="n">
        <f aca="false">AU36*1.2</f>
        <v>321103.2</v>
      </c>
      <c r="AW36" s="211"/>
      <c r="AX36" s="211"/>
      <c r="AY36" s="211"/>
      <c r="AZ36" s="208" t="n">
        <f aca="false">AT36+AK36+AB36</f>
        <v>289</v>
      </c>
      <c r="BA36" s="237" t="n">
        <f aca="false">AU36+AL36+AC36</f>
        <v>1320153.12</v>
      </c>
      <c r="BB36" s="235" t="n">
        <f aca="false">AV36+AM36+AD36</f>
        <v>1584183.744</v>
      </c>
      <c r="BC36" s="212" t="n">
        <f aca="false">AZ36-AT36-AK36-AB36</f>
        <v>0</v>
      </c>
      <c r="BD36" s="212" t="n">
        <f aca="false">BA36-AU36-AL36-AC36</f>
        <v>0</v>
      </c>
      <c r="BE36" s="212" t="n">
        <f aca="false">BB36-AV36-AM36-AD36</f>
        <v>0</v>
      </c>
      <c r="BG36" s="213" t="n">
        <f aca="false">BL36=AU36</f>
        <v>1</v>
      </c>
      <c r="BH36" s="214" t="n">
        <f aca="false">P36*AB36</f>
        <v>160800</v>
      </c>
      <c r="BI36" s="215" t="n">
        <f aca="false">BH36*1.2</f>
        <v>192960</v>
      </c>
      <c r="BJ36" s="214" t="n">
        <f aca="false">AK36*R36</f>
        <v>884241.68</v>
      </c>
      <c r="BK36" s="215" t="n">
        <f aca="false">BJ36*1.2</f>
        <v>1061090.016</v>
      </c>
      <c r="BL36" s="214" t="n">
        <f aca="false">AT36*T36</f>
        <v>267586</v>
      </c>
      <c r="BM36" s="215" t="n">
        <f aca="false">BL36*1.2</f>
        <v>321103.2</v>
      </c>
      <c r="BN36" s="214" t="n">
        <f aca="false">BH36+BJ36+BL36</f>
        <v>1312627.68</v>
      </c>
      <c r="BO36" s="214" t="n">
        <f aca="false">BI36+BK36+BM36</f>
        <v>1575153.216</v>
      </c>
      <c r="BS36" s="133"/>
      <c r="BT36" s="133"/>
      <c r="BU36" s="133"/>
      <c r="BY36" s="216"/>
      <c r="BZ36" s="84"/>
      <c r="CA36" s="133"/>
      <c r="CF36" s="216"/>
      <c r="CG36" s="133"/>
      <c r="CI36" s="133"/>
    </row>
    <row r="37" customFormat="false" ht="37.85" hidden="false" customHeight="false" outlineLevel="0" collapsed="false">
      <c r="A37" s="133"/>
      <c r="B37" s="177" t="n">
        <v>20</v>
      </c>
      <c r="C37" s="218" t="s">
        <v>49</v>
      </c>
      <c r="D37" s="219"/>
      <c r="E37" s="259"/>
      <c r="F37" s="219"/>
      <c r="G37" s="181"/>
      <c r="H37" s="221"/>
      <c r="I37" s="222"/>
      <c r="J37" s="221"/>
      <c r="K37" s="222"/>
      <c r="L37" s="221"/>
      <c r="M37" s="222"/>
      <c r="N37" s="221"/>
      <c r="O37" s="223"/>
      <c r="P37" s="247"/>
      <c r="Q37" s="185"/>
      <c r="R37" s="224" t="n">
        <v>7284.94</v>
      </c>
      <c r="S37" s="225" t="n">
        <f aca="false">ROUND(R37*1.2,2)</f>
        <v>8741.93</v>
      </c>
      <c r="T37" s="246" t="n">
        <v>10173.78</v>
      </c>
      <c r="U37" s="225" t="n">
        <f aca="false">ROUND(T37*1.2,2)</f>
        <v>12208.54</v>
      </c>
      <c r="V37" s="254"/>
      <c r="W37" s="209"/>
      <c r="X37" s="255"/>
      <c r="Y37" s="229"/>
      <c r="Z37" s="230"/>
      <c r="AA37" s="231"/>
      <c r="AB37" s="201"/>
      <c r="AC37" s="199"/>
      <c r="AD37" s="203"/>
      <c r="AE37" s="208"/>
      <c r="AF37" s="199"/>
      <c r="AG37" s="203"/>
      <c r="AH37" s="232" t="n">
        <f aca="false">AH32</f>
        <v>26</v>
      </c>
      <c r="AI37" s="237" t="n">
        <f aca="false">$R37*AH37</f>
        <v>189408.44</v>
      </c>
      <c r="AJ37" s="200" t="n">
        <f aca="false">AI37*1.2</f>
        <v>227290.128</v>
      </c>
      <c r="AK37" s="208" t="n">
        <f aca="false">AE37+AH37</f>
        <v>26</v>
      </c>
      <c r="AL37" s="199" t="n">
        <f aca="false">$R37*AK37</f>
        <v>189408.44</v>
      </c>
      <c r="AM37" s="233" t="n">
        <f aca="false">AL37*1.2</f>
        <v>227290.128</v>
      </c>
      <c r="AN37" s="234"/>
      <c r="AO37" s="199"/>
      <c r="AP37" s="204"/>
      <c r="AQ37" s="252" t="n">
        <f aca="false">AQ32</f>
        <v>50</v>
      </c>
      <c r="AR37" s="237" t="n">
        <f aca="false">$T37*AQ37</f>
        <v>508689</v>
      </c>
      <c r="AS37" s="200" t="n">
        <f aca="false">AR37*1.2</f>
        <v>610426.8</v>
      </c>
      <c r="AT37" s="208" t="n">
        <f aca="false">AN37+AQ37</f>
        <v>50</v>
      </c>
      <c r="AU37" s="209" t="n">
        <f aca="false">$T37*AT37</f>
        <v>508689</v>
      </c>
      <c r="AV37" s="236" t="n">
        <f aca="false">AU37*1.2</f>
        <v>610426.8</v>
      </c>
      <c r="AW37" s="211"/>
      <c r="AX37" s="211"/>
      <c r="AY37" s="211"/>
      <c r="AZ37" s="208" t="n">
        <f aca="false">AT37+AK37+AB37</f>
        <v>76</v>
      </c>
      <c r="BA37" s="237" t="n">
        <f aca="false">AU37+AL37+AC37</f>
        <v>698097.44</v>
      </c>
      <c r="BB37" s="235" t="n">
        <f aca="false">AV37+AM37+AD37</f>
        <v>837716.928</v>
      </c>
      <c r="BC37" s="212" t="n">
        <f aca="false">AZ37-AT37-AK37-AB37</f>
        <v>0</v>
      </c>
      <c r="BD37" s="212" t="n">
        <f aca="false">BA37-AU37-AL37-AC37</f>
        <v>0</v>
      </c>
      <c r="BE37" s="212" t="n">
        <f aca="false">BB37-AV37-AM37-AD37</f>
        <v>0</v>
      </c>
      <c r="BG37" s="213" t="n">
        <f aca="false">BL37=AU37</f>
        <v>1</v>
      </c>
      <c r="BH37" s="214" t="n">
        <f aca="false">P37*AB37</f>
        <v>0</v>
      </c>
      <c r="BI37" s="215" t="n">
        <f aca="false">BH37*1.2</f>
        <v>0</v>
      </c>
      <c r="BJ37" s="214" t="n">
        <f aca="false">AK37*R37</f>
        <v>189408.44</v>
      </c>
      <c r="BK37" s="215" t="n">
        <f aca="false">BJ37*1.2</f>
        <v>227290.128</v>
      </c>
      <c r="BL37" s="214" t="n">
        <f aca="false">AT37*T37</f>
        <v>508689</v>
      </c>
      <c r="BM37" s="215" t="n">
        <f aca="false">BL37*1.2</f>
        <v>610426.8</v>
      </c>
      <c r="BN37" s="214" t="n">
        <f aca="false">BH37+BJ37+BL37</f>
        <v>698097.44</v>
      </c>
      <c r="BO37" s="214" t="n">
        <f aca="false">BI37+BK37+BM37</f>
        <v>837716.928</v>
      </c>
      <c r="BS37" s="133"/>
      <c r="BT37" s="133"/>
      <c r="BU37" s="133"/>
      <c r="BY37" s="216"/>
      <c r="BZ37" s="84"/>
      <c r="CA37" s="133"/>
      <c r="CF37" s="216"/>
      <c r="CG37" s="133"/>
      <c r="CI37" s="133"/>
    </row>
    <row r="38" customFormat="false" ht="13.8" hidden="false" customHeight="false" outlineLevel="0" collapsed="false">
      <c r="A38" s="133"/>
      <c r="B38" s="217" t="n">
        <v>21</v>
      </c>
      <c r="C38" s="260" t="s">
        <v>50</v>
      </c>
      <c r="D38" s="261" t="n">
        <f aca="false">ROUND(E38/1.2,2)</f>
        <v>12500</v>
      </c>
      <c r="E38" s="262" t="n">
        <v>15000</v>
      </c>
      <c r="F38" s="261" t="n">
        <f aca="false">ROUND(G38/1.2,2)</f>
        <v>2600</v>
      </c>
      <c r="G38" s="262" t="n">
        <v>3120</v>
      </c>
      <c r="H38" s="263" t="n">
        <f aca="false">ROUND(I38/1.2,2)</f>
        <v>2500</v>
      </c>
      <c r="I38" s="264" t="n">
        <v>3000</v>
      </c>
      <c r="J38" s="263"/>
      <c r="K38" s="264"/>
      <c r="L38" s="263"/>
      <c r="M38" s="264"/>
      <c r="N38" s="263"/>
      <c r="O38" s="265"/>
      <c r="P38" s="266" t="n">
        <f aca="false">H38</f>
        <v>2500</v>
      </c>
      <c r="Q38" s="185" t="n">
        <f aca="false">P38*1.2</f>
        <v>3000</v>
      </c>
      <c r="R38" s="267" t="n">
        <v>6289.06</v>
      </c>
      <c r="S38" s="268" t="n">
        <f aca="false">ROUND(R38*1.2,2)</f>
        <v>7546.87</v>
      </c>
      <c r="T38" s="269" t="n">
        <v>6546.91</v>
      </c>
      <c r="U38" s="268" t="n">
        <f aca="false">ROUND(T38*1.2,2)</f>
        <v>7856.29</v>
      </c>
      <c r="V38" s="270" t="n">
        <v>65</v>
      </c>
      <c r="W38" s="209" t="n">
        <f aca="false">P38*$AC$42*V38</f>
        <v>170105</v>
      </c>
      <c r="X38" s="228" t="n">
        <f aca="false">W38*1.2</f>
        <v>204126</v>
      </c>
      <c r="Y38" s="271"/>
      <c r="Z38" s="272"/>
      <c r="AA38" s="273"/>
      <c r="AB38" s="274" t="n">
        <f aca="false">V38+Y38</f>
        <v>65</v>
      </c>
      <c r="AC38" s="275" t="n">
        <f aca="false">P38*$AC$42*AB38</f>
        <v>170105</v>
      </c>
      <c r="AD38" s="276" t="n">
        <f aca="false">X38+AA38</f>
        <v>204126</v>
      </c>
      <c r="AE38" s="277" t="n">
        <v>49</v>
      </c>
      <c r="AF38" s="199" t="n">
        <f aca="false">$R38*AE38</f>
        <v>308163.94</v>
      </c>
      <c r="AG38" s="278" t="n">
        <f aca="false">AF38*1.2</f>
        <v>369796.728</v>
      </c>
      <c r="AH38" s="279"/>
      <c r="AI38" s="237"/>
      <c r="AJ38" s="280"/>
      <c r="AK38" s="208" t="n">
        <f aca="false">AE38+AH38</f>
        <v>49</v>
      </c>
      <c r="AL38" s="199" t="n">
        <f aca="false">$R38*AK38</f>
        <v>308163.94</v>
      </c>
      <c r="AM38" s="280" t="n">
        <f aca="false">AL38*1.2</f>
        <v>369796.728</v>
      </c>
      <c r="AN38" s="281" t="n">
        <v>48</v>
      </c>
      <c r="AO38" s="199" t="n">
        <f aca="false">$T38*AN38</f>
        <v>314251.68</v>
      </c>
      <c r="AP38" s="204" t="n">
        <f aca="false">AO38*1.2</f>
        <v>377102.016</v>
      </c>
      <c r="AQ38" s="282"/>
      <c r="AR38" s="283"/>
      <c r="AS38" s="284"/>
      <c r="AT38" s="279" t="n">
        <f aca="false">AN38+AQ38</f>
        <v>48</v>
      </c>
      <c r="AU38" s="209" t="n">
        <f aca="false">$T38*AT38</f>
        <v>314251.68</v>
      </c>
      <c r="AV38" s="285" t="n">
        <f aca="false">AU38*1.2</f>
        <v>377102.016</v>
      </c>
      <c r="AW38" s="211"/>
      <c r="AX38" s="211"/>
      <c r="AY38" s="211"/>
      <c r="AZ38" s="279" t="n">
        <f aca="false">AT38+AK38+AB38</f>
        <v>162</v>
      </c>
      <c r="BA38" s="286" t="n">
        <f aca="false">AU38+AL38+AC38</f>
        <v>792520.62</v>
      </c>
      <c r="BB38" s="287" t="n">
        <f aca="false">AV38+AM38+AD38</f>
        <v>951024.744</v>
      </c>
      <c r="BC38" s="212" t="n">
        <f aca="false">AZ38-AT38-AK38-AB38</f>
        <v>0</v>
      </c>
      <c r="BD38" s="212" t="n">
        <f aca="false">BA38-AU38-AL38-AC38</f>
        <v>0</v>
      </c>
      <c r="BE38" s="212" t="n">
        <f aca="false">BB38-AV38-AM38-AD38</f>
        <v>0</v>
      </c>
      <c r="BG38" s="213" t="n">
        <f aca="false">BL38=AU38</f>
        <v>1</v>
      </c>
      <c r="BH38" s="214" t="n">
        <f aca="false">P38*AB38</f>
        <v>162500</v>
      </c>
      <c r="BI38" s="215" t="n">
        <f aca="false">BH38*1.2</f>
        <v>195000</v>
      </c>
      <c r="BJ38" s="214" t="n">
        <f aca="false">AK38*R38</f>
        <v>308163.94</v>
      </c>
      <c r="BK38" s="215" t="n">
        <f aca="false">BJ38*1.2</f>
        <v>369796.728</v>
      </c>
      <c r="BL38" s="214" t="n">
        <f aca="false">AT38*T38</f>
        <v>314251.68</v>
      </c>
      <c r="BM38" s="215" t="n">
        <f aca="false">BL38*1.2</f>
        <v>377102.016</v>
      </c>
      <c r="BN38" s="214" t="n">
        <f aca="false">BH38+BJ38+BL38</f>
        <v>784915.62</v>
      </c>
      <c r="BO38" s="214" t="n">
        <f aca="false">BI38+BK38+BM38</f>
        <v>941898.744</v>
      </c>
      <c r="BS38" s="133"/>
      <c r="BT38" s="133"/>
      <c r="BU38" s="133"/>
      <c r="BY38" s="216"/>
      <c r="BZ38" s="84"/>
      <c r="CA38" s="133"/>
      <c r="CF38" s="216"/>
      <c r="CG38" s="133"/>
      <c r="CI38" s="133"/>
    </row>
    <row r="39" customFormat="false" ht="13.8" hidden="false" customHeight="false" outlineLevel="0" collapsed="false">
      <c r="B39" s="288"/>
      <c r="C39" s="289" t="s">
        <v>165</v>
      </c>
      <c r="D39" s="290"/>
      <c r="E39" s="290"/>
      <c r="F39" s="290"/>
      <c r="G39" s="290"/>
      <c r="H39" s="291"/>
      <c r="I39" s="291"/>
      <c r="J39" s="292"/>
      <c r="K39" s="292"/>
      <c r="L39" s="292"/>
      <c r="M39" s="292"/>
      <c r="N39" s="292"/>
      <c r="O39" s="292"/>
      <c r="P39" s="292"/>
      <c r="Q39" s="293"/>
      <c r="R39" s="294"/>
      <c r="S39" s="295"/>
      <c r="T39" s="296"/>
      <c r="U39" s="295"/>
      <c r="V39" s="297"/>
      <c r="W39" s="298"/>
      <c r="X39" s="299" t="n">
        <f aca="false">X16+X17+X18+X19+X20+X28+X29+X31</f>
        <v>153705371.562682</v>
      </c>
      <c r="Y39" s="298"/>
      <c r="Z39" s="298"/>
      <c r="AA39" s="299" t="n">
        <f aca="false">AA16+AA17+AA18+AA19+AA20+AA28+AA29+AA31</f>
        <v>29269688.3024304</v>
      </c>
      <c r="AB39" s="298" t="n">
        <f aca="false">AB16+AB17+AB19+AB20+AB28+AB29+AB37+AB31+AB18</f>
        <v>13263</v>
      </c>
      <c r="AC39" s="300" t="n">
        <f aca="false">AC16+AC17+AC19+AC20+AC28+AC29+AC37+AC31+AC18</f>
        <v>152479216.55426</v>
      </c>
      <c r="AD39" s="301" t="n">
        <f aca="false">X39+AA39</f>
        <v>182975059.865112</v>
      </c>
      <c r="AE39" s="297"/>
      <c r="AF39" s="300"/>
      <c r="AG39" s="302" t="n">
        <f aca="false">AG16+AG17+AG18+AG19+AG20+AG28+AG29+AG30+AG31+AG32</f>
        <v>104750409.684</v>
      </c>
      <c r="AH39" s="297"/>
      <c r="AI39" s="300"/>
      <c r="AJ39" s="302" t="n">
        <f aca="false">AJ16+AJ17+AJ18+AJ19+AJ20+AJ28+AJ29+AJ30+AJ31+AJ32</f>
        <v>38874131.052</v>
      </c>
      <c r="AK39" s="297" t="n">
        <f aca="false">AK16+AK17+AK18+AK19+AK20+AK28+AK29+AK30+AK31+AK32</f>
        <v>10212</v>
      </c>
      <c r="AL39" s="300" t="n">
        <f aca="false">AL16+AL17+AL18+AL19+AL20+AL28+AL29+AL30+AL31+AL32</f>
        <v>119694044.109911</v>
      </c>
      <c r="AM39" s="302" t="n">
        <f aca="false">AM16+AM17+AM18+AM19+AM20+AM28+AM29+AM30+AM31+AM32</f>
        <v>143632852.931893</v>
      </c>
      <c r="AN39" s="297"/>
      <c r="AO39" s="300"/>
      <c r="AP39" s="302" t="n">
        <f aca="false">AP16+AP17+AP18+AP19+AP20+AP28+AP29+AP30+AP31+AP32</f>
        <v>108028274.556</v>
      </c>
      <c r="AQ39" s="297"/>
      <c r="AR39" s="300"/>
      <c r="AS39" s="302" t="n">
        <f aca="false">AS16+AS17+AS18+AS19+AS20+AS28+AS29+AS30+AS31+AS32</f>
        <v>78451139.52</v>
      </c>
      <c r="AT39" s="297" t="n">
        <f aca="false">AT16+AT17+AT18+AT19+AT20+AT28+AT29+AT30+AT31+AT32</f>
        <v>14213</v>
      </c>
      <c r="AU39" s="300" t="n">
        <f aca="false">AU16+AU17+AU18+AU19+AU20+AU28+AU29+AU30+AU31+AU32</f>
        <v>155399511.73</v>
      </c>
      <c r="AV39" s="302" t="n">
        <f aca="false">AV16+AV17+AV18+AV19+AV20+AV28+AV29+AV30+AV31+AV32</f>
        <v>186479414.076</v>
      </c>
      <c r="AW39" s="211"/>
      <c r="AX39" s="211"/>
      <c r="AY39" s="211"/>
      <c r="AZ39" s="303" t="n">
        <f aca="false">AT39+AK39+AB39</f>
        <v>37688</v>
      </c>
      <c r="BA39" s="291" t="n">
        <f aca="false">AU39+AL39+AC39</f>
        <v>427572772.394171</v>
      </c>
      <c r="BB39" s="304" t="n">
        <f aca="false">AV39+AM39+AD39</f>
        <v>513087326.873005</v>
      </c>
      <c r="BC39" s="212" t="n">
        <f aca="false">AZ39-AT39-AK39-AB39</f>
        <v>0</v>
      </c>
      <c r="BD39" s="212" t="n">
        <f aca="false">BA39-AU39-AL39-AC39</f>
        <v>0</v>
      </c>
      <c r="BE39" s="212" t="n">
        <f aca="false">BB39-AV39-AM39-AD39</f>
        <v>0</v>
      </c>
      <c r="BH39" s="305" t="n">
        <f aca="false">BH16+BH17+BH18+BH19+BH20+BH28+BH29+BH30+BH31+BH32</f>
        <v>145662224.45</v>
      </c>
      <c r="BI39" s="305" t="n">
        <f aca="false">BI16+BI17+BI18+BI19+BI20+BI28+BI29+BI30+BI31+BI32</f>
        <v>174794669.34</v>
      </c>
      <c r="BJ39" s="305" t="n">
        <f aca="false">BJ16+BJ17+BJ18+BJ19+BJ20+BJ28+BJ29+BJ30+BJ31+BJ32</f>
        <v>119694044.109911</v>
      </c>
      <c r="BK39" s="305" t="n">
        <f aca="false">BK16+BK17+BK18+BK19+BK20+BK28+BK29+BK30+BK31+BK32</f>
        <v>143632852.931893</v>
      </c>
      <c r="BL39" s="305" t="n">
        <f aca="false">BL16+BL17+BL18+BL19+BL20+BL28+BL29+BL30+BL31+BL32</f>
        <v>155399511.73</v>
      </c>
      <c r="BM39" s="305" t="n">
        <f aca="false">BM16+BM17+BM18+BM19+BM20+BM28+BM29+BM30+BM31+BM32</f>
        <v>186479414.076</v>
      </c>
      <c r="BN39" s="305" t="n">
        <f aca="false">BH39+BJ39+BL39</f>
        <v>420755780.289911</v>
      </c>
      <c r="BO39" s="305" t="n">
        <f aca="false">BI39+BK39+BM39</f>
        <v>504906936.347893</v>
      </c>
      <c r="BS39" s="133"/>
      <c r="BT39" s="133"/>
      <c r="BU39" s="133"/>
      <c r="BY39" s="216"/>
      <c r="BZ39" s="84"/>
      <c r="CA39" s="133"/>
      <c r="CF39" s="216"/>
      <c r="CG39" s="133"/>
      <c r="CI39" s="133"/>
    </row>
    <row r="40" customFormat="false" ht="13.8" hidden="false" customHeight="false" outlineLevel="0" collapsed="false">
      <c r="B40" s="306"/>
      <c r="C40" s="307" t="s">
        <v>166</v>
      </c>
      <c r="D40" s="308"/>
      <c r="E40" s="308"/>
      <c r="F40" s="308"/>
      <c r="G40" s="308"/>
      <c r="H40" s="309"/>
      <c r="I40" s="309"/>
      <c r="J40" s="310"/>
      <c r="K40" s="310"/>
      <c r="L40" s="310"/>
      <c r="M40" s="310"/>
      <c r="N40" s="310"/>
      <c r="O40" s="310"/>
      <c r="P40" s="310"/>
      <c r="Q40" s="311"/>
      <c r="R40" s="312"/>
      <c r="S40" s="313"/>
      <c r="T40" s="314"/>
      <c r="U40" s="313"/>
      <c r="V40" s="315"/>
      <c r="W40" s="316"/>
      <c r="X40" s="317" t="n">
        <f aca="false">X21+X22+X23+X24+X25+X33+X34+X36+X38</f>
        <v>17121083.952</v>
      </c>
      <c r="Y40" s="318"/>
      <c r="Z40" s="316"/>
      <c r="AA40" s="317" t="n">
        <f aca="false">AA21+AA22+AA23+AA24+AA25+AA33+AA34+AA36+AA38</f>
        <v>3897498.5857152</v>
      </c>
      <c r="AB40" s="314" t="n">
        <f aca="false">AB21+AB22+AB23+AB24+AB25+AB33+AB34+AB36+AB38</f>
        <v>13328</v>
      </c>
      <c r="AC40" s="319" t="n">
        <f aca="false">AC21+AC22+AC23+AC24+AC25+AC33+AC34+AC36+AC38</f>
        <v>17515485.448096</v>
      </c>
      <c r="AD40" s="317" t="n">
        <f aca="false">X40+AA40</f>
        <v>21018582.5377152</v>
      </c>
      <c r="AE40" s="312"/>
      <c r="AF40" s="316"/>
      <c r="AG40" s="313" t="n">
        <f aca="false">AG21+AG22+AG23+AG24+AG25+AG33+AG34+AG35+AG36+AG37+AG38</f>
        <v>18299873.7</v>
      </c>
      <c r="AH40" s="312"/>
      <c r="AI40" s="316"/>
      <c r="AJ40" s="313" t="n">
        <f aca="false">AJ21+AJ22+AJ23+AJ24+AJ25+AJ33+AJ34+AJ35+AJ36+AJ37+AJ38</f>
        <v>8058424.44</v>
      </c>
      <c r="AK40" s="312" t="n">
        <f aca="false">AK21+AK22+AK23+AK24+AK25+AK33+AK34+AK35+AK36+AK37+AK38</f>
        <v>10261</v>
      </c>
      <c r="AL40" s="316" t="n">
        <f aca="false">AL21+AL22+AL23+AL24+AL25+AL33+AL34+AL35+AL36+AL37+AL38</f>
        <v>21965248.45</v>
      </c>
      <c r="AM40" s="313" t="n">
        <f aca="false">AM21+AM22+AM23+AM24+AM25+AM33+AM34+AM35+AM36+AM37+AM38</f>
        <v>26358298.14</v>
      </c>
      <c r="AN40" s="312"/>
      <c r="AO40" s="316"/>
      <c r="AP40" s="313" t="n">
        <f aca="false">AP21+AP22+AP23+AP24+AP25+AP33+AP34+AP35+AP36+AP37+AP38</f>
        <v>21485232.108</v>
      </c>
      <c r="AQ40" s="312"/>
      <c r="AR40" s="316"/>
      <c r="AS40" s="313" t="n">
        <f aca="false">AS21+AS22+AS23+AS24+AS25+AS33+AS34+AS35+AS36+AS37+AS38</f>
        <v>15548168.904</v>
      </c>
      <c r="AT40" s="312" t="n">
        <f aca="false">AT21+AT22+AT23+AT24+AT25+AT33+AT34+AT35+AT36+AT37+AT38</f>
        <v>14261</v>
      </c>
      <c r="AU40" s="316" t="n">
        <f aca="false">AU21+AU22+AU23+AU24+AU25+AU33+AU34+AU35+AU36+AU37+AU38</f>
        <v>30861167.51</v>
      </c>
      <c r="AV40" s="313" t="n">
        <f aca="false">AV21+AV22+AV23+AV24+AV25+AV33+AV34+AV35+AV36+AV37+AV38</f>
        <v>37033401.012</v>
      </c>
      <c r="AW40" s="211"/>
      <c r="AX40" s="211"/>
      <c r="AY40" s="211"/>
      <c r="AZ40" s="320" t="n">
        <f aca="false">AT40+AK40+AB40</f>
        <v>37850</v>
      </c>
      <c r="BA40" s="309" t="n">
        <f aca="false">AU40+AL40+AC40</f>
        <v>70341901.408096</v>
      </c>
      <c r="BB40" s="321" t="n">
        <f aca="false">AV40+AM40+AD40</f>
        <v>84410281.6897152</v>
      </c>
      <c r="BC40" s="212" t="n">
        <f aca="false">AZ40-AT40-AK40-AB40</f>
        <v>0</v>
      </c>
      <c r="BD40" s="212" t="n">
        <f aca="false">BA40-AU40-AL40-AC40</f>
        <v>0</v>
      </c>
      <c r="BE40" s="212" t="n">
        <f aca="false">BB40-AV40-AM40-AD40</f>
        <v>0</v>
      </c>
      <c r="BH40" s="305" t="n">
        <f aca="false">BH21+BH22+BH23+BH24+BH25+BH33+BH34+BH35+BH36+BH37+BH38</f>
        <v>16732408.72</v>
      </c>
      <c r="BI40" s="305" t="n">
        <f aca="false">BI21+BI22+BI23+BI24+BI25+BI33+BI34+BI35+BI36+BI37+BI38</f>
        <v>20078890.464</v>
      </c>
      <c r="BJ40" s="305" t="n">
        <f aca="false">BJ21+BJ22+BJ23+BJ24+BJ25+BJ33+BJ34+BJ35+BJ36+BJ37+BJ38</f>
        <v>21965248.45</v>
      </c>
      <c r="BK40" s="305" t="n">
        <f aca="false">BK21+BK22+BK23+BK24+BK25+BK33+BK34+BK35+BK36+BK37+BK38</f>
        <v>26358298.14</v>
      </c>
      <c r="BL40" s="305" t="n">
        <f aca="false">BL21+BL22+BL23+BL24+BL25+BL33+BL34+BL35+BL36+BL37+BL38</f>
        <v>30861167.51</v>
      </c>
      <c r="BM40" s="305" t="n">
        <f aca="false">BM21+BM22+BM23+BM24+BM25+BM33+BM34+BM35+BM36+BM37+BM38</f>
        <v>37033401.012</v>
      </c>
      <c r="BN40" s="305" t="n">
        <f aca="false">BH40+BJ40+BL40</f>
        <v>69558824.68</v>
      </c>
      <c r="BO40" s="305" t="n">
        <f aca="false">BI40+BK40+BM40</f>
        <v>83470589.616</v>
      </c>
      <c r="BS40" s="133"/>
      <c r="BT40" s="133"/>
      <c r="BU40" s="133"/>
      <c r="BY40" s="216"/>
      <c r="BZ40" s="84"/>
      <c r="CA40" s="133"/>
      <c r="CF40" s="216"/>
      <c r="CG40" s="133"/>
      <c r="CI40" s="133"/>
    </row>
    <row r="41" customFormat="false" ht="15.75" hidden="false" customHeight="true" outlineLevel="0" collapsed="false">
      <c r="B41" s="322"/>
      <c r="C41" s="323" t="s">
        <v>167</v>
      </c>
      <c r="D41" s="324"/>
      <c r="E41" s="324"/>
      <c r="F41" s="324"/>
      <c r="G41" s="324"/>
      <c r="H41" s="325"/>
      <c r="I41" s="325"/>
      <c r="J41" s="326"/>
      <c r="K41" s="326"/>
      <c r="L41" s="326"/>
      <c r="M41" s="326"/>
      <c r="N41" s="326"/>
      <c r="O41" s="326"/>
      <c r="P41" s="326"/>
      <c r="Q41" s="327"/>
      <c r="R41" s="328"/>
      <c r="S41" s="329"/>
      <c r="T41" s="330"/>
      <c r="U41" s="329"/>
      <c r="V41" s="328"/>
      <c r="W41" s="330"/>
      <c r="X41" s="331" t="n">
        <f aca="false">X40+X39</f>
        <v>170826455.514682</v>
      </c>
      <c r="Y41" s="330"/>
      <c r="Z41" s="330"/>
      <c r="AA41" s="331" t="n">
        <f aca="false">AA40+AA39</f>
        <v>33167186.8881456</v>
      </c>
      <c r="AB41" s="332" t="n">
        <f aca="false">AB40+AB39</f>
        <v>26591</v>
      </c>
      <c r="AC41" s="333" t="n">
        <f aca="false">AC40+AC39</f>
        <v>169994702.002356</v>
      </c>
      <c r="AD41" s="334" t="n">
        <f aca="false">X41+AA41</f>
        <v>203993642.402827</v>
      </c>
      <c r="AE41" s="328"/>
      <c r="AF41" s="335"/>
      <c r="AG41" s="329" t="n">
        <f aca="false">AG40+AG39</f>
        <v>123050283.384</v>
      </c>
      <c r="AH41" s="328"/>
      <c r="AI41" s="335"/>
      <c r="AJ41" s="329" t="n">
        <f aca="false">AJ40+AJ39</f>
        <v>46932555.492</v>
      </c>
      <c r="AK41" s="328" t="n">
        <f aca="false">AK40+AK39</f>
        <v>20473</v>
      </c>
      <c r="AL41" s="325" t="n">
        <f aca="false">AL40+AL39</f>
        <v>141659292.559911</v>
      </c>
      <c r="AM41" s="336" t="n">
        <f aca="false">AM40+AM39</f>
        <v>169991151.071893</v>
      </c>
      <c r="AN41" s="328"/>
      <c r="AO41" s="335"/>
      <c r="AP41" s="329" t="n">
        <f aca="false">AP40+AP39</f>
        <v>129513506.664</v>
      </c>
      <c r="AQ41" s="328"/>
      <c r="AR41" s="335"/>
      <c r="AS41" s="329" t="n">
        <f aca="false">AS40+AS39</f>
        <v>93999308.424</v>
      </c>
      <c r="AT41" s="328" t="n">
        <f aca="false">AT40+AT39</f>
        <v>28474</v>
      </c>
      <c r="AU41" s="325" t="n">
        <f aca="false">AU40+AU39</f>
        <v>186260679.24</v>
      </c>
      <c r="AV41" s="336" t="n">
        <f aca="false">AV40+AV39</f>
        <v>223512815.088</v>
      </c>
      <c r="AW41" s="211"/>
      <c r="AX41" s="211"/>
      <c r="AY41" s="211"/>
      <c r="AZ41" s="337" t="n">
        <f aca="false">AT41+AK41+AB41</f>
        <v>75538</v>
      </c>
      <c r="BA41" s="325" t="n">
        <f aca="false">AU41+AL41+AC41</f>
        <v>497914673.802267</v>
      </c>
      <c r="BB41" s="338" t="n">
        <f aca="false">AV41+AM41+AD41</f>
        <v>597497608.56272</v>
      </c>
      <c r="BC41" s="212" t="n">
        <f aca="false">AZ41-AT41-AK41-AB41</f>
        <v>0</v>
      </c>
      <c r="BD41" s="212" t="n">
        <f aca="false">BA41-AU41-AL41-AC41</f>
        <v>0</v>
      </c>
      <c r="BE41" s="212" t="n">
        <f aca="false">BB41-AV41-AM41-AD41</f>
        <v>0</v>
      </c>
      <c r="BH41" s="305" t="n">
        <f aca="false">BH40+BH39</f>
        <v>162394633.17</v>
      </c>
      <c r="BI41" s="305" t="n">
        <f aca="false">BI40+BI39</f>
        <v>194873559.804</v>
      </c>
      <c r="BJ41" s="305" t="n">
        <f aca="false">BJ40+BJ39</f>
        <v>141659292.559911</v>
      </c>
      <c r="BK41" s="305" t="n">
        <f aca="false">BK40+BK39</f>
        <v>169991151.071893</v>
      </c>
      <c r="BL41" s="305" t="n">
        <f aca="false">BL40+BL39</f>
        <v>186260679.24</v>
      </c>
      <c r="BM41" s="305" t="n">
        <f aca="false">BM40+BM39</f>
        <v>223512815.088</v>
      </c>
      <c r="BN41" s="339" t="n">
        <f aca="false">BH41+BJ41+BL41</f>
        <v>490314604.969911</v>
      </c>
      <c r="BO41" s="339" t="n">
        <f aca="false">BI41+BK41+BM41</f>
        <v>588377525.963893</v>
      </c>
      <c r="BS41" s="133"/>
      <c r="BT41" s="133"/>
      <c r="BU41" s="133"/>
      <c r="BY41" s="216"/>
      <c r="BZ41" s="84"/>
      <c r="CA41" s="133"/>
      <c r="CF41" s="216"/>
      <c r="CG41" s="133"/>
      <c r="CI41" s="133"/>
    </row>
    <row r="42" customFormat="false" ht="13.8" hidden="false" customHeight="false" outlineLevel="0" collapsed="false">
      <c r="B42" s="340"/>
      <c r="C42" s="341" t="s">
        <v>168</v>
      </c>
      <c r="D42" s="342"/>
      <c r="E42" s="342"/>
      <c r="F42" s="342"/>
      <c r="G42" s="342"/>
      <c r="H42" s="343"/>
      <c r="I42" s="344"/>
      <c r="J42" s="344"/>
      <c r="K42" s="344"/>
      <c r="L42" s="344"/>
      <c r="M42" s="344"/>
      <c r="N42" s="344"/>
      <c r="O42" s="344"/>
      <c r="P42" s="344"/>
      <c r="Q42" s="344"/>
      <c r="R42" s="343"/>
      <c r="S42" s="344"/>
      <c r="T42" s="344"/>
      <c r="U42" s="345"/>
      <c r="V42" s="346"/>
      <c r="W42" s="347"/>
      <c r="X42" s="348"/>
      <c r="Y42" s="347"/>
      <c r="Z42" s="347"/>
      <c r="AA42" s="347"/>
      <c r="AB42" s="349"/>
      <c r="AC42" s="350" t="n">
        <v>1.0468</v>
      </c>
      <c r="AD42" s="351"/>
      <c r="AE42" s="349"/>
      <c r="AF42" s="350"/>
      <c r="AG42" s="351"/>
      <c r="AH42" s="349"/>
      <c r="AI42" s="350"/>
      <c r="AJ42" s="351"/>
      <c r="AK42" s="349"/>
      <c r="AL42" s="350" t="n">
        <v>1.057908</v>
      </c>
      <c r="AM42" s="351"/>
      <c r="AN42" s="349"/>
      <c r="AO42" s="350"/>
      <c r="AP42" s="351"/>
      <c r="AQ42" s="349"/>
      <c r="AR42" s="350"/>
      <c r="AS42" s="351"/>
      <c r="AT42" s="349"/>
      <c r="AU42" s="350" t="n">
        <v>1.042704</v>
      </c>
      <c r="AV42" s="351"/>
      <c r="AW42" s="352"/>
      <c r="AX42" s="352"/>
      <c r="AY42" s="352"/>
      <c r="AZ42" s="352"/>
      <c r="BA42" s="352"/>
      <c r="BB42" s="352"/>
      <c r="BC42" s="352"/>
      <c r="BD42" s="352"/>
      <c r="BE42" s="352"/>
      <c r="BF42" s="352"/>
      <c r="BG42" s="352"/>
      <c r="BH42" s="352" t="n">
        <f aca="false">AV41+AM41+AD41</f>
        <v>597497608.56272</v>
      </c>
      <c r="BY42" s="216"/>
      <c r="CF42" s="216"/>
    </row>
    <row r="43" customFormat="false" ht="13.8" hidden="false" customHeight="false" outlineLevel="0" collapsed="false"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BY43" s="216"/>
      <c r="CF43" s="216"/>
    </row>
    <row r="44" customFormat="false" ht="39.75" hidden="false" customHeight="true" outlineLevel="0" collapsed="false"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7"/>
      <c r="AC44" s="133"/>
      <c r="AE44" s="58"/>
      <c r="AF44" s="353"/>
      <c r="AG44" s="58"/>
      <c r="AH44" s="58"/>
      <c r="AI44" s="58"/>
      <c r="AJ44" s="58"/>
      <c r="BB44" s="133"/>
      <c r="BH44" s="84" t="n">
        <f aca="false">AC41</f>
        <v>169994702.002356</v>
      </c>
      <c r="BI44" s="84" t="n">
        <f aca="false">AD41</f>
        <v>203993642.402827</v>
      </c>
      <c r="BJ44" s="84" t="n">
        <f aca="false">AL41</f>
        <v>141659292.559911</v>
      </c>
      <c r="BK44" s="84" t="n">
        <f aca="false">AM41</f>
        <v>169991151.071893</v>
      </c>
      <c r="BL44" s="84" t="n">
        <f aca="false">AU41</f>
        <v>186260679.24</v>
      </c>
      <c r="BM44" s="84" t="n">
        <f aca="false">AV41</f>
        <v>223512815.088</v>
      </c>
      <c r="BN44" s="84" t="n">
        <f aca="false">BH44+BJ44+BL44</f>
        <v>497914673.802267</v>
      </c>
      <c r="BO44" s="84" t="n">
        <f aca="false">BI44+BK44+BM44</f>
        <v>597497608.56272</v>
      </c>
      <c r="BY44" s="216"/>
      <c r="CF44" s="216"/>
    </row>
    <row r="45" customFormat="false" ht="16.5" hidden="false" customHeight="true" outlineLevel="0" collapsed="false">
      <c r="A45" s="31"/>
      <c r="C45" s="31" t="s">
        <v>24</v>
      </c>
      <c r="R45" s="32" t="str">
        <f aca="false">'2.Ведомость работ'!C23</f>
        <v>Руководитель отдела по работе с системами учета электрической энергии</v>
      </c>
      <c r="AC45" s="133"/>
      <c r="AD45" s="354"/>
      <c r="AK45" s="31" t="str">
        <f aca="false">'2.Ведомость работ'!E23</f>
        <v>В.В. Матвеев</v>
      </c>
      <c r="BB45" s="133"/>
      <c r="BH45" s="84" t="n">
        <f aca="false">BH44/AC42</f>
        <v>162394633.17</v>
      </c>
      <c r="BI45" s="84" t="n">
        <f aca="false">BI44/AC42</f>
        <v>194873559.804</v>
      </c>
      <c r="BJ45" s="84" t="n">
        <f aca="false">BJ44/1</f>
        <v>141659292.559911</v>
      </c>
      <c r="BK45" s="84" t="n">
        <f aca="false">BK44/1</f>
        <v>169991151.071893</v>
      </c>
      <c r="BL45" s="355" t="n">
        <f aca="false">BL44/1</f>
        <v>186260679.24</v>
      </c>
      <c r="BM45" s="355" t="n">
        <f aca="false">BM44/1</f>
        <v>223512815.088</v>
      </c>
      <c r="BN45" s="355" t="n">
        <f aca="false">BN41</f>
        <v>490314604.969911</v>
      </c>
      <c r="BO45" s="355" t="n">
        <f aca="false">BO41</f>
        <v>588377525.963893</v>
      </c>
      <c r="BY45" s="216"/>
    </row>
    <row r="46" customFormat="false" ht="13.8" hidden="false" customHeight="false" outlineLevel="0" collapsed="false">
      <c r="AC46" s="133"/>
      <c r="AL46" s="133"/>
      <c r="AM46" s="58"/>
      <c r="AU46" s="133"/>
      <c r="AV46" s="58"/>
      <c r="BH46" s="356" t="n">
        <f aca="false">BH45-BH41</f>
        <v>0</v>
      </c>
      <c r="BI46" s="356" t="n">
        <f aca="false">BI45-BI41</f>
        <v>0</v>
      </c>
      <c r="BJ46" s="356" t="n">
        <f aca="false">BJ41-BJ45</f>
        <v>0</v>
      </c>
      <c r="BK46" s="356" t="n">
        <f aca="false">BK41-BK45</f>
        <v>0</v>
      </c>
      <c r="BL46" s="356" t="n">
        <f aca="false">BL41-BL45</f>
        <v>0</v>
      </c>
      <c r="BM46" s="356" t="n">
        <f aca="false">BM41-BM45</f>
        <v>0</v>
      </c>
      <c r="BN46" s="356" t="n">
        <f aca="false">BH46+BF46+BJ46+BL46</f>
        <v>0</v>
      </c>
      <c r="BO46" s="356" t="n">
        <f aca="false">BI46+BG46+BK46+BM46</f>
        <v>0</v>
      </c>
    </row>
    <row r="47" customFormat="false" ht="13.8" hidden="false" customHeight="false" outlineLevel="0" collapsed="false">
      <c r="P47" s="357" t="n">
        <f aca="false">Q16/1.2-P16</f>
        <v>0</v>
      </c>
      <c r="Q47" s="132"/>
      <c r="R47" s="358" t="n">
        <f aca="false">S16/1.2-R16</f>
        <v>0.00166666666700621</v>
      </c>
      <c r="S47" s="132"/>
      <c r="T47" s="357" t="n">
        <f aca="false">U16/1.2-T16</f>
        <v>0</v>
      </c>
      <c r="U47" s="132"/>
      <c r="V47" s="132"/>
      <c r="W47" s="132"/>
      <c r="X47" s="132"/>
      <c r="Y47" s="132"/>
      <c r="Z47" s="132"/>
      <c r="AA47" s="132"/>
      <c r="AC47" s="359" t="n">
        <f aca="false">AD39/1.2-AC39</f>
        <v>0</v>
      </c>
      <c r="AD47" s="360"/>
      <c r="AE47" s="360"/>
      <c r="AF47" s="360"/>
      <c r="AG47" s="360"/>
      <c r="AH47" s="360"/>
      <c r="AI47" s="360"/>
      <c r="AJ47" s="360"/>
      <c r="AK47" s="132"/>
      <c r="AL47" s="359" t="n">
        <f aca="false">AM39/1.2-AL39</f>
        <v>0</v>
      </c>
      <c r="AM47" s="132"/>
      <c r="AN47" s="132"/>
      <c r="AO47" s="132"/>
      <c r="AP47" s="132"/>
      <c r="AQ47" s="132"/>
      <c r="AR47" s="132"/>
      <c r="AS47" s="132"/>
      <c r="AT47" s="132"/>
      <c r="AU47" s="359" t="n">
        <f aca="false">AV39/1.2-AU39</f>
        <v>0</v>
      </c>
      <c r="AV47" s="132"/>
    </row>
    <row r="48" customFormat="false" ht="13.8" hidden="false" customHeight="false" outlineLevel="0" collapsed="false"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C48" s="359" t="n">
        <f aca="false">AD40/1.2-AC40</f>
        <v>0</v>
      </c>
      <c r="AD48" s="360"/>
      <c r="AE48" s="360"/>
      <c r="AF48" s="360"/>
      <c r="AG48" s="360"/>
      <c r="AH48" s="360"/>
      <c r="AI48" s="360"/>
      <c r="AJ48" s="360"/>
      <c r="AK48" s="132"/>
      <c r="AL48" s="359" t="n">
        <f aca="false">AM40/1.2-AL40</f>
        <v>0</v>
      </c>
      <c r="AM48" s="132"/>
      <c r="AN48" s="132"/>
      <c r="AO48" s="132"/>
      <c r="AP48" s="132"/>
      <c r="AQ48" s="132"/>
      <c r="AR48" s="132"/>
      <c r="AS48" s="132"/>
      <c r="AT48" s="132"/>
      <c r="AU48" s="359" t="n">
        <f aca="false">AV40/1.2-AU40</f>
        <v>0</v>
      </c>
      <c r="AV48" s="132"/>
    </row>
    <row r="49" customFormat="false" ht="13.8" hidden="false" customHeight="false" outlineLevel="0" collapsed="false"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C49" s="359" t="n">
        <f aca="false">AD41/1.2-AC41</f>
        <v>0</v>
      </c>
      <c r="AD49" s="360"/>
      <c r="AE49" s="360"/>
      <c r="AF49" s="360"/>
      <c r="AG49" s="360"/>
      <c r="AH49" s="360"/>
      <c r="AI49" s="360"/>
      <c r="AJ49" s="360"/>
      <c r="AK49" s="132"/>
      <c r="AL49" s="359" t="n">
        <f aca="false">AM41/1.2-AL41</f>
        <v>0</v>
      </c>
      <c r="AM49" s="132"/>
      <c r="AN49" s="132"/>
      <c r="AO49" s="132"/>
      <c r="AP49" s="132"/>
      <c r="AQ49" s="132"/>
      <c r="AR49" s="132"/>
      <c r="AS49" s="132"/>
      <c r="AT49" s="132"/>
      <c r="AU49" s="359" t="n">
        <f aca="false">AV41/1.2-AU41</f>
        <v>0</v>
      </c>
      <c r="AV49" s="132"/>
    </row>
    <row r="50" customFormat="false" ht="13.8" hidden="false" customHeight="false" outlineLevel="0" collapsed="false">
      <c r="P50" s="359" t="n">
        <f aca="false">P41-P40-P39</f>
        <v>0</v>
      </c>
      <c r="Q50" s="359" t="n">
        <f aca="false">Q41-Q40-Q39</f>
        <v>0</v>
      </c>
      <c r="R50" s="359" t="n">
        <f aca="false">R41-R40-R39</f>
        <v>0</v>
      </c>
      <c r="S50" s="359" t="n">
        <f aca="false">S41-S40-S39</f>
        <v>0</v>
      </c>
      <c r="T50" s="359"/>
      <c r="U50" s="359"/>
      <c r="V50" s="359"/>
      <c r="W50" s="359"/>
      <c r="X50" s="359"/>
      <c r="Y50" s="359"/>
      <c r="Z50" s="359"/>
      <c r="AA50" s="359"/>
      <c r="AB50" s="359" t="n">
        <f aca="false">AB41-AB40-AB39</f>
        <v>0</v>
      </c>
      <c r="AC50" s="359" t="n">
        <f aca="false">AC41-AC40-AC39</f>
        <v>0</v>
      </c>
      <c r="AD50" s="359" t="n">
        <f aca="false">AD41-AD40-AD39</f>
        <v>0</v>
      </c>
      <c r="AE50" s="359"/>
      <c r="AF50" s="359"/>
      <c r="AG50" s="359"/>
      <c r="AH50" s="359"/>
      <c r="AI50" s="359"/>
      <c r="AJ50" s="359"/>
      <c r="AK50" s="359" t="n">
        <f aca="false">AK41-AK40-AK39</f>
        <v>0</v>
      </c>
      <c r="AL50" s="359" t="n">
        <f aca="false">AL41-AL40-AL39</f>
        <v>0</v>
      </c>
      <c r="AM50" s="359" t="n">
        <f aca="false">AM41-AM40-AM39</f>
        <v>0</v>
      </c>
      <c r="AN50" s="359"/>
      <c r="AO50" s="359"/>
      <c r="AP50" s="359"/>
      <c r="AQ50" s="359"/>
      <c r="AR50" s="359"/>
      <c r="AS50" s="359"/>
      <c r="AT50" s="359" t="n">
        <f aca="false">AT41-AT40-AT39</f>
        <v>0</v>
      </c>
      <c r="AU50" s="359" t="n">
        <f aca="false">AU41-AU40-AU39</f>
        <v>0</v>
      </c>
      <c r="AV50" s="359" t="n">
        <f aca="false">AV41-AV40-AV39</f>
        <v>0</v>
      </c>
    </row>
    <row r="51" customFormat="false" ht="13.8" hidden="false" customHeight="false" outlineLevel="0" collapsed="false">
      <c r="P51" s="359"/>
      <c r="Q51" s="359"/>
      <c r="R51" s="359"/>
      <c r="S51" s="359"/>
      <c r="T51" s="359"/>
      <c r="U51" s="359"/>
      <c r="V51" s="359"/>
      <c r="W51" s="359"/>
      <c r="X51" s="359"/>
      <c r="Y51" s="359"/>
      <c r="Z51" s="359"/>
      <c r="AA51" s="359"/>
      <c r="AB51" s="359" t="n">
        <f aca="false">AB41-SUM(AB16:AB38)</f>
        <v>0</v>
      </c>
      <c r="AC51" s="359" t="n">
        <f aca="false">AC41-SUM(AC16:AC38)</f>
        <v>0</v>
      </c>
      <c r="AD51" s="359" t="n">
        <f aca="false">AD41-SUM(AD16:AD38)</f>
        <v>0</v>
      </c>
      <c r="AE51" s="359"/>
      <c r="AF51" s="359"/>
      <c r="AG51" s="359"/>
      <c r="AH51" s="359"/>
      <c r="AI51" s="359"/>
      <c r="AJ51" s="359"/>
      <c r="AK51" s="359" t="n">
        <f aca="false">AK41-SUM(AK16:AK38)</f>
        <v>0</v>
      </c>
      <c r="AL51" s="359" t="n">
        <f aca="false">AL41-SUM(AL16:AL38)</f>
        <v>0</v>
      </c>
      <c r="AM51" s="359" t="n">
        <f aca="false">AM41-SUM(AM16:AM38)</f>
        <v>0</v>
      </c>
      <c r="AN51" s="359"/>
      <c r="AO51" s="359"/>
      <c r="AP51" s="359"/>
      <c r="AQ51" s="359"/>
      <c r="AR51" s="359"/>
      <c r="AS51" s="359"/>
      <c r="AT51" s="359" t="n">
        <f aca="false">AT41-SUM(AT16:AT38)</f>
        <v>0</v>
      </c>
      <c r="AU51" s="359" t="n">
        <f aca="false">AU41-SUM(AU16:AU38)</f>
        <v>0</v>
      </c>
      <c r="AV51" s="359" t="n">
        <f aca="false">AV41-SUM(AV16:AV38)</f>
        <v>0</v>
      </c>
    </row>
    <row r="52" customFormat="false" ht="13.8" hidden="false" customHeight="false" outlineLevel="0" collapsed="false"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</row>
    <row r="53" customFormat="false" ht="13.8" hidden="false" customHeight="false" outlineLevel="0" collapsed="false"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 t="s">
        <v>169</v>
      </c>
      <c r="AV53" s="132"/>
    </row>
    <row r="54" customFormat="false" ht="13.8" hidden="false" customHeight="false" outlineLevel="0" collapsed="false"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C54" s="132" t="s">
        <v>170</v>
      </c>
      <c r="AD54" s="361" t="n">
        <f aca="false">(AD41-AC41)/1000000</f>
        <v>33.9989404004712</v>
      </c>
      <c r="AE54" s="362"/>
      <c r="AF54" s="362"/>
      <c r="AG54" s="362"/>
      <c r="AH54" s="362"/>
      <c r="AI54" s="362"/>
      <c r="AJ54" s="362"/>
      <c r="AK54" s="132"/>
      <c r="AL54" s="132"/>
      <c r="AM54" s="361" t="n">
        <f aca="false">(AM41-AL41)/1000000</f>
        <v>28.3318585119822</v>
      </c>
      <c r="AN54" s="362"/>
      <c r="AO54" s="362"/>
      <c r="AP54" s="362"/>
      <c r="AQ54" s="362"/>
      <c r="AR54" s="362"/>
      <c r="AS54" s="362"/>
      <c r="AT54" s="132"/>
      <c r="AU54" s="132"/>
      <c r="AV54" s="361" t="n">
        <f aca="false">(AV41-AU41)/1000000</f>
        <v>37.252135848</v>
      </c>
    </row>
    <row r="55" customFormat="false" ht="13.8" hidden="false" customHeight="false" outlineLevel="0" collapsed="false"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</row>
    <row r="56" customFormat="false" ht="13.8" hidden="false" customHeight="false" outlineLevel="0" collapsed="false"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</row>
    <row r="64" customFormat="false" ht="15" hidden="false" customHeight="false" outlineLevel="0" collapsed="false">
      <c r="AC64" s="84"/>
    </row>
    <row r="65" customFormat="false" ht="15" hidden="false" customHeight="false" outlineLevel="0" collapsed="false">
      <c r="AC65" s="84"/>
    </row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</sheetData>
  <mergeCells count="40">
    <mergeCell ref="P13:Q13"/>
    <mergeCell ref="R13:S13"/>
    <mergeCell ref="T13:U13"/>
    <mergeCell ref="V13:AD13"/>
    <mergeCell ref="AE13:AM13"/>
    <mergeCell ref="AN13:AV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X14"/>
    <mergeCell ref="Y14:AA14"/>
    <mergeCell ref="AB14:AD14"/>
    <mergeCell ref="AE14:AG14"/>
    <mergeCell ref="AH14:AJ14"/>
    <mergeCell ref="AK14:AM14"/>
    <mergeCell ref="AN14:AP14"/>
    <mergeCell ref="AQ14:AS14"/>
    <mergeCell ref="AT14:AV14"/>
    <mergeCell ref="AZ14:BB14"/>
    <mergeCell ref="BH14:BI14"/>
    <mergeCell ref="BJ14:BK14"/>
    <mergeCell ref="BL14:BM14"/>
    <mergeCell ref="BN14:BO1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62"/>
  <sheetViews>
    <sheetView showFormulas="false" showGridLines="true" showRowColHeaders="true" showZeros="true" rightToLeft="false" tabSelected="false" showOutlineSymbols="true" defaultGridColor="true" view="pageBreakPreview" topLeftCell="A7" colorId="64" zoomScale="65" zoomScaleNormal="55" zoomScalePageLayoutView="65" workbookViewId="0">
      <selection pane="topLeft" activeCell="Q16" activeCellId="0" sqref="Q16"/>
    </sheetView>
  </sheetViews>
  <sheetFormatPr defaultColWidth="8.859375" defaultRowHeight="15" zeroHeight="false" outlineLevelRow="0" outlineLevelCol="0"/>
  <cols>
    <col collapsed="false" customWidth="false" hidden="false" outlineLevel="0" max="2" min="1" style="38" width="8.86"/>
    <col collapsed="false" customWidth="true" hidden="false" outlineLevel="0" max="3" min="3" style="38" width="43.14"/>
    <col collapsed="false" customWidth="true" hidden="false" outlineLevel="0" max="13" min="4" style="38" width="13.15"/>
    <col collapsed="false" customWidth="true" hidden="false" outlineLevel="0" max="15" min="14" style="38" width="13.86"/>
    <col collapsed="false" customWidth="true" hidden="false" outlineLevel="0" max="16" min="16" style="38" width="13.42"/>
    <col collapsed="false" customWidth="true" hidden="false" outlineLevel="0" max="17" min="17" style="38" width="15.71"/>
    <col collapsed="false" customWidth="true" hidden="true" outlineLevel="0" max="18" min="18" style="38" width="15.71"/>
    <col collapsed="false" customWidth="true" hidden="true" outlineLevel="0" max="19" min="19" style="38" width="18.57"/>
    <col collapsed="false" customWidth="true" hidden="true" outlineLevel="0" max="26" min="20" style="38" width="15.71"/>
    <col collapsed="false" customWidth="true" hidden="false" outlineLevel="0" max="27" min="27" style="132" width="12.57"/>
    <col collapsed="false" customWidth="true" hidden="false" outlineLevel="0" max="28" min="28" style="38" width="15"/>
    <col collapsed="false" customWidth="true" hidden="false" outlineLevel="0" max="37" min="29" style="38" width="18.57"/>
    <col collapsed="false" customWidth="false" hidden="false" outlineLevel="0" max="257" min="38" style="38" width="8.86"/>
  </cols>
  <sheetData>
    <row r="1" customFormat="false" ht="15" hidden="false" customHeight="false" outlineLevel="0" collapsed="false">
      <c r="AC1" s="3"/>
      <c r="AD1" s="3"/>
      <c r="AE1" s="3"/>
      <c r="AF1" s="3"/>
      <c r="AG1" s="3"/>
      <c r="AH1" s="3"/>
      <c r="AI1" s="3"/>
      <c r="AJ1" s="3"/>
      <c r="AK1" s="3"/>
    </row>
    <row r="2" customFormat="false" ht="15" hidden="false" customHeight="false" outlineLevel="0" collapsed="false">
      <c r="AC2" s="3"/>
      <c r="AD2" s="3"/>
      <c r="AE2" s="3"/>
      <c r="AF2" s="3"/>
      <c r="AG2" s="3"/>
      <c r="AH2" s="3"/>
      <c r="AI2" s="3"/>
      <c r="AJ2" s="3"/>
      <c r="AK2" s="3"/>
    </row>
    <row r="3" customFormat="false" ht="15" hidden="false" customHeight="false" outlineLevel="0" collapsed="false">
      <c r="AC3" s="3"/>
      <c r="AD3" s="3"/>
      <c r="AE3" s="3"/>
      <c r="AF3" s="3"/>
      <c r="AG3" s="3"/>
      <c r="AH3" s="3"/>
      <c r="AI3" s="3"/>
      <c r="AJ3" s="3"/>
      <c r="AK3" s="3"/>
    </row>
    <row r="4" customFormat="false" ht="15" hidden="false" customHeight="false" outlineLevel="0" collapsed="false">
      <c r="AC4" s="3"/>
      <c r="AD4" s="3"/>
      <c r="AE4" s="3"/>
      <c r="AF4" s="3"/>
      <c r="AG4" s="3"/>
      <c r="AH4" s="3"/>
      <c r="AI4" s="3"/>
      <c r="AJ4" s="3"/>
      <c r="AK4" s="3"/>
    </row>
    <row r="5" customFormat="false" ht="15" hidden="false" customHeight="false" outlineLevel="0" collapsed="false">
      <c r="AC5" s="3"/>
      <c r="AD5" s="3"/>
      <c r="AE5" s="3"/>
      <c r="AF5" s="3"/>
      <c r="AG5" s="3"/>
      <c r="AH5" s="3"/>
      <c r="AI5" s="3"/>
      <c r="AJ5" s="3"/>
      <c r="AK5" s="3"/>
    </row>
    <row r="6" customFormat="false" ht="15" hidden="false" customHeight="false" outlineLevel="0" collapsed="false">
      <c r="AC6" s="3"/>
      <c r="AD6" s="3"/>
      <c r="AE6" s="3"/>
      <c r="AF6" s="3"/>
      <c r="AG6" s="3"/>
      <c r="AH6" s="3"/>
      <c r="AI6" s="3"/>
      <c r="AJ6" s="3"/>
      <c r="AK6" s="3"/>
    </row>
    <row r="7" customFormat="false" ht="15" hidden="false" customHeight="false" outlineLevel="0" collapsed="false">
      <c r="AC7" s="3"/>
      <c r="AD7" s="3"/>
      <c r="AE7" s="3"/>
      <c r="AF7" s="3"/>
      <c r="AG7" s="3"/>
      <c r="AH7" s="3"/>
      <c r="AI7" s="3"/>
      <c r="AJ7" s="3"/>
      <c r="AK7" s="3"/>
    </row>
    <row r="8" customFormat="false" ht="15" hidden="false" customHeight="false" outlineLevel="0" collapsed="false">
      <c r="C8" s="71" t="s">
        <v>126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</row>
    <row r="9" customFormat="false" ht="15" hidden="false" customHeight="false" outlineLevel="0" collapsed="false">
      <c r="C9" s="78" t="s">
        <v>127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 customFormat="false" ht="15" hidden="false" customHeight="false" outlineLevel="0" collapsed="false"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customFormat="false" ht="15" hidden="false" customHeight="false" outlineLevel="0" collapsed="false">
      <c r="C11" s="71" t="s">
        <v>128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</row>
    <row r="12" customFormat="false" ht="15" hidden="false" customHeight="false" outlineLevel="0" collapsed="false">
      <c r="C12" s="57" t="s">
        <v>129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customFormat="false" ht="15" hidden="false" customHeight="false" outlineLevel="0" collapsed="false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customFormat="false" ht="15" hidden="false" customHeight="true" outlineLevel="0" collapsed="false">
      <c r="B14" s="363" t="s">
        <v>133</v>
      </c>
      <c r="C14" s="363" t="s">
        <v>134</v>
      </c>
      <c r="D14" s="142" t="s">
        <v>135</v>
      </c>
      <c r="E14" s="142" t="s">
        <v>136</v>
      </c>
      <c r="F14" s="143" t="s">
        <v>137</v>
      </c>
      <c r="G14" s="144" t="s">
        <v>138</v>
      </c>
      <c r="H14" s="145" t="s">
        <v>139</v>
      </c>
      <c r="I14" s="146" t="s">
        <v>140</v>
      </c>
      <c r="J14" s="147" t="s">
        <v>141</v>
      </c>
      <c r="K14" s="148" t="s">
        <v>142</v>
      </c>
      <c r="L14" s="149" t="s">
        <v>143</v>
      </c>
      <c r="M14" s="150" t="s">
        <v>144</v>
      </c>
      <c r="N14" s="151" t="s">
        <v>145</v>
      </c>
      <c r="O14" s="152" t="s">
        <v>146</v>
      </c>
      <c r="P14" s="153" t="s">
        <v>147</v>
      </c>
      <c r="Q14" s="154" t="s">
        <v>171</v>
      </c>
      <c r="R14" s="364" t="s">
        <v>149</v>
      </c>
      <c r="S14" s="364"/>
      <c r="T14" s="364"/>
      <c r="U14" s="365" t="s">
        <v>150</v>
      </c>
      <c r="V14" s="365"/>
      <c r="W14" s="365"/>
      <c r="X14" s="366" t="s">
        <v>172</v>
      </c>
      <c r="Y14" s="366"/>
      <c r="Z14" s="366"/>
      <c r="AA14" s="367" t="n">
        <v>2024</v>
      </c>
      <c r="AB14" s="367"/>
      <c r="AC14" s="367"/>
      <c r="AD14" s="368" t="s">
        <v>173</v>
      </c>
      <c r="AE14" s="368"/>
      <c r="AF14" s="368" t="s">
        <v>174</v>
      </c>
      <c r="AG14" s="368"/>
      <c r="AH14" s="369" t="s">
        <v>175</v>
      </c>
      <c r="AI14" s="369"/>
      <c r="AJ14" s="370" t="s">
        <v>176</v>
      </c>
      <c r="AK14" s="370"/>
    </row>
    <row r="15" customFormat="false" ht="44.25" hidden="false" customHeight="true" outlineLevel="0" collapsed="false">
      <c r="B15" s="363"/>
      <c r="C15" s="363"/>
      <c r="D15" s="142"/>
      <c r="E15" s="142"/>
      <c r="F15" s="143"/>
      <c r="G15" s="144"/>
      <c r="H15" s="145"/>
      <c r="I15" s="146"/>
      <c r="J15" s="147"/>
      <c r="K15" s="148"/>
      <c r="L15" s="149"/>
      <c r="M15" s="150"/>
      <c r="N15" s="151"/>
      <c r="O15" s="152"/>
      <c r="P15" s="153"/>
      <c r="Q15" s="154"/>
      <c r="R15" s="371" t="s">
        <v>153</v>
      </c>
      <c r="S15" s="372" t="s">
        <v>154</v>
      </c>
      <c r="T15" s="373" t="s">
        <v>155</v>
      </c>
      <c r="U15" s="171" t="s">
        <v>153</v>
      </c>
      <c r="V15" s="169" t="s">
        <v>154</v>
      </c>
      <c r="W15" s="170" t="s">
        <v>155</v>
      </c>
      <c r="X15" s="171" t="s">
        <v>153</v>
      </c>
      <c r="Y15" s="169" t="s">
        <v>154</v>
      </c>
      <c r="Z15" s="172" t="s">
        <v>155</v>
      </c>
      <c r="AA15" s="371" t="s">
        <v>153</v>
      </c>
      <c r="AB15" s="372" t="s">
        <v>154</v>
      </c>
      <c r="AC15" s="373" t="s">
        <v>155</v>
      </c>
      <c r="AD15" s="171" t="s">
        <v>154</v>
      </c>
      <c r="AE15" s="172" t="s">
        <v>155</v>
      </c>
      <c r="AF15" s="371" t="s">
        <v>154</v>
      </c>
      <c r="AG15" s="373" t="s">
        <v>155</v>
      </c>
      <c r="AH15" s="171" t="s">
        <v>154</v>
      </c>
      <c r="AI15" s="172" t="s">
        <v>155</v>
      </c>
      <c r="AJ15" s="168" t="s">
        <v>154</v>
      </c>
      <c r="AK15" s="170" t="s">
        <v>155</v>
      </c>
    </row>
    <row r="16" customFormat="false" ht="28.5" hidden="false" customHeight="false" outlineLevel="0" collapsed="false">
      <c r="B16" s="374" t="n">
        <v>1</v>
      </c>
      <c r="C16" s="375" t="str">
        <f aca="false">'3. Перечень цен'!C11</f>
        <v>Однофазный прибор учета (3-х уровневая архитектура)</v>
      </c>
      <c r="D16" s="182" t="n">
        <f aca="false">ROUND(E16/1.2,2)</f>
        <v>12969.44</v>
      </c>
      <c r="E16" s="180" t="n">
        <v>15563.33</v>
      </c>
      <c r="F16" s="179" t="n">
        <f aca="false">ROUND(G16/1.2,2)</f>
        <v>10500</v>
      </c>
      <c r="G16" s="181" t="n">
        <v>12600</v>
      </c>
      <c r="H16" s="182" t="n">
        <f aca="false">ROUND(I16/1.2,2)</f>
        <v>10279</v>
      </c>
      <c r="I16" s="376" t="n">
        <v>12334.8</v>
      </c>
      <c r="J16" s="182" t="n">
        <f aca="false">ROUND(K16/1.2,2)</f>
        <v>8935.83</v>
      </c>
      <c r="K16" s="183" t="n">
        <v>10723</v>
      </c>
      <c r="L16" s="182" t="n">
        <f aca="false">ROUND(M16/1.2,2)</f>
        <v>10279</v>
      </c>
      <c r="M16" s="183" t="n">
        <v>12334.8</v>
      </c>
      <c r="N16" s="182"/>
      <c r="O16" s="180"/>
      <c r="P16" s="377" t="n">
        <f aca="false">J16</f>
        <v>8935.83</v>
      </c>
      <c r="Q16" s="185" t="n">
        <f aca="false">P16*1.2</f>
        <v>10722.996</v>
      </c>
      <c r="R16" s="201" t="e">
        <f aca="false">#REF!</f>
        <v>#REF!</v>
      </c>
      <c r="S16" s="199" t="e">
        <f aca="false">R16*P16</f>
        <v>#REF!</v>
      </c>
      <c r="T16" s="200" t="e">
        <f aca="false">S16*1.2</f>
        <v>#REF!</v>
      </c>
      <c r="U16" s="247"/>
      <c r="V16" s="246"/>
      <c r="W16" s="225"/>
      <c r="X16" s="378" t="e">
        <f aca="false">#REF!</f>
        <v>#REF!</v>
      </c>
      <c r="Y16" s="246" t="e">
        <f aca="false">X16*P16</f>
        <v>#REF!</v>
      </c>
      <c r="Z16" s="379" t="e">
        <f aca="false">Y16*1.2</f>
        <v>#REF!</v>
      </c>
      <c r="AA16" s="201" t="n">
        <v>10249</v>
      </c>
      <c r="AB16" s="202"/>
      <c r="AC16" s="204"/>
      <c r="AD16" s="380" t="n">
        <f aca="false">AA16*D16</f>
        <v>132923790.56</v>
      </c>
      <c r="AE16" s="204" t="n">
        <f aca="false">AD16*1.2</f>
        <v>159508548.672</v>
      </c>
      <c r="AF16" s="381" t="n">
        <f aca="false">AA16*F16</f>
        <v>107614500</v>
      </c>
      <c r="AG16" s="203" t="n">
        <f aca="false">AF16*1.2</f>
        <v>129137400</v>
      </c>
      <c r="AH16" s="382" t="n">
        <f aca="false">AA16*J16</f>
        <v>91583321.67</v>
      </c>
      <c r="AI16" s="204" t="n">
        <f aca="false">AH16*1.2</f>
        <v>109899986.004</v>
      </c>
      <c r="AJ16" s="380" t="n">
        <f aca="false">AA16*H16</f>
        <v>105349471</v>
      </c>
      <c r="AK16" s="203" t="n">
        <f aca="false">AJ16*1.2</f>
        <v>126419365.2</v>
      </c>
    </row>
    <row r="17" customFormat="false" ht="28.5" hidden="false" customHeight="false" outlineLevel="0" collapsed="false">
      <c r="B17" s="383" t="n">
        <v>2</v>
      </c>
      <c r="C17" s="384" t="str">
        <f aca="false">'3. Перечень цен'!D11</f>
        <v>Трехфазный прибор учета прямого включения (3-х уровневая архитектура)</v>
      </c>
      <c r="D17" s="221" t="n">
        <f aca="false">ROUND(E17/1.2,2)</f>
        <v>20556.94</v>
      </c>
      <c r="E17" s="220" t="n">
        <v>24668.33</v>
      </c>
      <c r="F17" s="219" t="n">
        <f aca="false">ROUND(G17/1.2,2)</f>
        <v>18200</v>
      </c>
      <c r="G17" s="181" t="n">
        <v>21840</v>
      </c>
      <c r="H17" s="221" t="n">
        <f aca="false">ROUND(I17/1.2,2)</f>
        <v>17996</v>
      </c>
      <c r="I17" s="385" t="n">
        <v>21595.2</v>
      </c>
      <c r="J17" s="182" t="n">
        <f aca="false">ROUND(K17/1.2,2)</f>
        <v>15407.5</v>
      </c>
      <c r="K17" s="222" t="n">
        <v>18489</v>
      </c>
      <c r="L17" s="182" t="n">
        <f aca="false">ROUND(M17/1.2,2)</f>
        <v>17715.43</v>
      </c>
      <c r="M17" s="222" t="n">
        <v>21258.52</v>
      </c>
      <c r="N17" s="221"/>
      <c r="O17" s="223"/>
      <c r="P17" s="377" t="n">
        <f aca="false">J17</f>
        <v>15407.5</v>
      </c>
      <c r="Q17" s="185" t="n">
        <f aca="false">P17*1.2</f>
        <v>18489</v>
      </c>
      <c r="R17" s="208" t="e">
        <f aca="false">#REF!</f>
        <v>#REF!</v>
      </c>
      <c r="S17" s="237" t="e">
        <f aca="false">R17*P17</f>
        <v>#REF!</v>
      </c>
      <c r="T17" s="200" t="e">
        <f aca="false">S17*1.2</f>
        <v>#REF!</v>
      </c>
      <c r="U17" s="247"/>
      <c r="V17" s="246"/>
      <c r="W17" s="225"/>
      <c r="X17" s="378" t="e">
        <f aca="false">#REF!</f>
        <v>#REF!</v>
      </c>
      <c r="Y17" s="246" t="e">
        <f aca="false">X17*P17</f>
        <v>#REF!</v>
      </c>
      <c r="Z17" s="379" t="e">
        <f aca="false">Y17*1.2</f>
        <v>#REF!</v>
      </c>
      <c r="AA17" s="208" t="n">
        <v>114</v>
      </c>
      <c r="AB17" s="202"/>
      <c r="AC17" s="204"/>
      <c r="AD17" s="380" t="n">
        <f aca="false">AA17*D17</f>
        <v>2343491.16</v>
      </c>
      <c r="AE17" s="204" t="n">
        <f aca="false">AD17*1.2</f>
        <v>2812189.392</v>
      </c>
      <c r="AF17" s="381" t="n">
        <f aca="false">AA17*F17</f>
        <v>2074800</v>
      </c>
      <c r="AG17" s="203" t="n">
        <f aca="false">AF17*1.2</f>
        <v>2489760</v>
      </c>
      <c r="AH17" s="382" t="n">
        <f aca="false">AA17*J17</f>
        <v>1756455</v>
      </c>
      <c r="AI17" s="204" t="n">
        <f aca="false">AH17*1.2</f>
        <v>2107746</v>
      </c>
      <c r="AJ17" s="380" t="n">
        <f aca="false">AA17*H17</f>
        <v>2051544</v>
      </c>
      <c r="AK17" s="203" t="n">
        <f aca="false">AJ17*1.2</f>
        <v>2461852.8</v>
      </c>
    </row>
    <row r="18" customFormat="false" ht="42.75" hidden="false" customHeight="false" outlineLevel="0" collapsed="false">
      <c r="B18" s="386" t="n">
        <v>3</v>
      </c>
      <c r="C18" s="384" t="str">
        <f aca="false">'3. Перечень цен'!E11</f>
        <v>Трехфазный прибор учета полукосвенного включения (3-х уровневая архитектура)</v>
      </c>
      <c r="D18" s="221" t="n">
        <f aca="false">ROUND(E18/1.2,2)</f>
        <v>18512.39</v>
      </c>
      <c r="E18" s="240" t="n">
        <v>22214.87</v>
      </c>
      <c r="F18" s="219" t="n">
        <f aca="false">ROUND(G18/1.2,2)</f>
        <v>18250</v>
      </c>
      <c r="G18" s="241" t="n">
        <v>21900</v>
      </c>
      <c r="H18" s="221" t="n">
        <f aca="false">ROUND(I18/1.2,2)</f>
        <v>17996</v>
      </c>
      <c r="I18" s="385" t="n">
        <v>21595.2</v>
      </c>
      <c r="J18" s="182" t="n">
        <f aca="false">ROUND(K18/1.2,2)</f>
        <v>15407.5</v>
      </c>
      <c r="K18" s="242" t="n">
        <v>18489</v>
      </c>
      <c r="L18" s="182" t="n">
        <f aca="false">ROUND(M18/1.2,2)</f>
        <v>16203.71</v>
      </c>
      <c r="M18" s="242" t="n">
        <v>19444.45</v>
      </c>
      <c r="N18" s="243"/>
      <c r="O18" s="244"/>
      <c r="P18" s="377" t="n">
        <f aca="false">J18</f>
        <v>15407.5</v>
      </c>
      <c r="Q18" s="185" t="n">
        <f aca="false">P18*1.2</f>
        <v>18489</v>
      </c>
      <c r="R18" s="208" t="e">
        <f aca="false">#REF!</f>
        <v>#REF!</v>
      </c>
      <c r="S18" s="237" t="e">
        <f aca="false">R18*P18</f>
        <v>#REF!</v>
      </c>
      <c r="T18" s="200" t="e">
        <f aca="false">S18*1.2</f>
        <v>#REF!</v>
      </c>
      <c r="U18" s="247"/>
      <c r="V18" s="246"/>
      <c r="W18" s="225"/>
      <c r="X18" s="378" t="e">
        <f aca="false">#REF!</f>
        <v>#REF!</v>
      </c>
      <c r="Y18" s="246" t="e">
        <f aca="false">X18*P18</f>
        <v>#REF!</v>
      </c>
      <c r="Z18" s="379" t="e">
        <f aca="false">Y18*1.2</f>
        <v>#REF!</v>
      </c>
      <c r="AA18" s="208" t="n">
        <v>176</v>
      </c>
      <c r="AB18" s="202"/>
      <c r="AC18" s="204"/>
      <c r="AD18" s="380" t="n">
        <f aca="false">AA18*D18</f>
        <v>3258180.64</v>
      </c>
      <c r="AE18" s="204" t="n">
        <f aca="false">AD18*1.2</f>
        <v>3909816.768</v>
      </c>
      <c r="AF18" s="381" t="n">
        <f aca="false">AA18*F18</f>
        <v>3212000</v>
      </c>
      <c r="AG18" s="203" t="n">
        <f aca="false">AF18*1.2</f>
        <v>3854400</v>
      </c>
      <c r="AH18" s="382" t="n">
        <f aca="false">AA18*J18</f>
        <v>2711720</v>
      </c>
      <c r="AI18" s="204" t="n">
        <f aca="false">AH18*1.2</f>
        <v>3254064</v>
      </c>
      <c r="AJ18" s="380" t="n">
        <f aca="false">AA18*H18</f>
        <v>3167296</v>
      </c>
      <c r="AK18" s="203" t="n">
        <f aca="false">AJ18*1.2</f>
        <v>3800755.2</v>
      </c>
    </row>
    <row r="19" customFormat="false" ht="15" hidden="false" customHeight="false" outlineLevel="0" collapsed="false">
      <c r="B19" s="383" t="n">
        <v>4</v>
      </c>
      <c r="C19" s="384" t="s">
        <v>33</v>
      </c>
      <c r="D19" s="221" t="n">
        <f aca="false">ROUND(E19/1.2,2)</f>
        <v>58985.14</v>
      </c>
      <c r="E19" s="220" t="n">
        <v>70782.17</v>
      </c>
      <c r="F19" s="219" t="n">
        <f aca="false">ROUND(G19/1.2,2)</f>
        <v>100000</v>
      </c>
      <c r="G19" s="181" t="n">
        <v>120000</v>
      </c>
      <c r="H19" s="221" t="n">
        <f aca="false">ROUND(I19/1.2,2)</f>
        <v>94432</v>
      </c>
      <c r="I19" s="385" t="n">
        <v>113318.4</v>
      </c>
      <c r="J19" s="221" t="n">
        <v>250000</v>
      </c>
      <c r="K19" s="222" t="n">
        <v>300000</v>
      </c>
      <c r="L19" s="221"/>
      <c r="M19" s="222"/>
      <c r="N19" s="221"/>
      <c r="O19" s="223"/>
      <c r="P19" s="387" t="n">
        <f aca="false">D19</f>
        <v>58985.14</v>
      </c>
      <c r="Q19" s="185" t="n">
        <f aca="false">P19*1.2</f>
        <v>70782.168</v>
      </c>
      <c r="R19" s="208" t="n">
        <v>58</v>
      </c>
      <c r="S19" s="237" t="n">
        <f aca="false">R19*P19</f>
        <v>3421138.12</v>
      </c>
      <c r="T19" s="200" t="n">
        <f aca="false">S19*1.2</f>
        <v>4105365.744</v>
      </c>
      <c r="U19" s="247"/>
      <c r="V19" s="246"/>
      <c r="W19" s="225"/>
      <c r="X19" s="378" t="e">
        <f aca="false">#REF!</f>
        <v>#REF!</v>
      </c>
      <c r="Y19" s="237" t="e">
        <f aca="false">X19*P19</f>
        <v>#REF!</v>
      </c>
      <c r="Z19" s="379" t="e">
        <f aca="false">Y19*1.2</f>
        <v>#REF!</v>
      </c>
      <c r="AA19" s="208" t="n">
        <v>121</v>
      </c>
      <c r="AB19" s="202"/>
      <c r="AC19" s="204"/>
      <c r="AD19" s="380" t="n">
        <f aca="false">AA19*D19</f>
        <v>7137201.94</v>
      </c>
      <c r="AE19" s="204" t="n">
        <f aca="false">AD19*1.2</f>
        <v>8564642.328</v>
      </c>
      <c r="AF19" s="381" t="n">
        <f aca="false">AA19*F19</f>
        <v>12100000</v>
      </c>
      <c r="AG19" s="203" t="n">
        <f aca="false">AF19*1.2</f>
        <v>14520000</v>
      </c>
      <c r="AH19" s="382" t="n">
        <f aca="false">AA19*J19</f>
        <v>30250000</v>
      </c>
      <c r="AI19" s="204" t="n">
        <f aca="false">AH19*1.2</f>
        <v>36300000</v>
      </c>
      <c r="AJ19" s="380" t="n">
        <f aca="false">AA19*H19</f>
        <v>11426272</v>
      </c>
      <c r="AK19" s="203" t="n">
        <f aca="false">AJ19*1.2</f>
        <v>13711526.4</v>
      </c>
    </row>
    <row r="20" customFormat="false" ht="15" hidden="false" customHeight="false" outlineLevel="0" collapsed="false">
      <c r="B20" s="383" t="n">
        <v>5</v>
      </c>
      <c r="C20" s="384" t="s">
        <v>34</v>
      </c>
      <c r="D20" s="221" t="n">
        <f aca="false">ROUND(E20/1.2,2)</f>
        <v>1105.44</v>
      </c>
      <c r="E20" s="220" t="n">
        <v>1326.53</v>
      </c>
      <c r="F20" s="219" t="n">
        <f aca="false">ROUND(G20/1.2,2)</f>
        <v>650</v>
      </c>
      <c r="G20" s="181" t="n">
        <v>780</v>
      </c>
      <c r="H20" s="221" t="n">
        <f aca="false">ROUND(I20/1.2,2)</f>
        <v>616.67</v>
      </c>
      <c r="I20" s="222" t="n">
        <v>740</v>
      </c>
      <c r="J20" s="221"/>
      <c r="K20" s="222"/>
      <c r="L20" s="221"/>
      <c r="M20" s="222"/>
      <c r="N20" s="221"/>
      <c r="O20" s="223"/>
      <c r="P20" s="387" t="n">
        <f aca="false">H20</f>
        <v>616.67</v>
      </c>
      <c r="Q20" s="185" t="n">
        <f aca="false">P20*1.2</f>
        <v>740.004</v>
      </c>
      <c r="R20" s="208" t="e">
        <f aca="false">R18*3</f>
        <v>#REF!</v>
      </c>
      <c r="S20" s="237" t="e">
        <f aca="false">R20*P20</f>
        <v>#REF!</v>
      </c>
      <c r="T20" s="200" t="e">
        <f aca="false">S20*1.2</f>
        <v>#REF!</v>
      </c>
      <c r="U20" s="247"/>
      <c r="V20" s="246"/>
      <c r="W20" s="225"/>
      <c r="X20" s="378" t="e">
        <f aca="false">X18*3</f>
        <v>#REF!</v>
      </c>
      <c r="Y20" s="237" t="e">
        <f aca="false">X20*P20</f>
        <v>#REF!</v>
      </c>
      <c r="Z20" s="379" t="e">
        <f aca="false">Y20*1.2</f>
        <v>#REF!</v>
      </c>
      <c r="AA20" s="208" t="n">
        <v>729</v>
      </c>
      <c r="AB20" s="202"/>
      <c r="AC20" s="204"/>
      <c r="AD20" s="380" t="n">
        <f aca="false">AA20*D20</f>
        <v>805865.76</v>
      </c>
      <c r="AE20" s="204" t="n">
        <f aca="false">AD20*1.2</f>
        <v>967038.912</v>
      </c>
      <c r="AF20" s="381" t="n">
        <f aca="false">AA20*F20</f>
        <v>473850</v>
      </c>
      <c r="AG20" s="203" t="n">
        <f aca="false">AF20*1.2</f>
        <v>568620</v>
      </c>
      <c r="AH20" s="382" t="n">
        <f aca="false">AA20*J20</f>
        <v>0</v>
      </c>
      <c r="AI20" s="204" t="n">
        <f aca="false">AH20*1.2</f>
        <v>0</v>
      </c>
      <c r="AJ20" s="380" t="n">
        <f aca="false">AA20*H20</f>
        <v>449552.43</v>
      </c>
      <c r="AK20" s="203" t="n">
        <f aca="false">AJ20*1.2</f>
        <v>539462.916</v>
      </c>
    </row>
    <row r="21" customFormat="false" ht="28.5" hidden="false" customHeight="false" outlineLevel="0" collapsed="false">
      <c r="B21" s="386" t="n">
        <v>6</v>
      </c>
      <c r="C21" s="384" t="str">
        <f aca="false">'3. Перечень цен'!H11</f>
        <v>Замена однофазного прибора учета (3-х уровневая архитектура)</v>
      </c>
      <c r="D21" s="221" t="n">
        <f aca="false">ROUND(E21/1.2,2)</f>
        <v>2000</v>
      </c>
      <c r="E21" s="220" t="n">
        <v>2400</v>
      </c>
      <c r="F21" s="219" t="n">
        <f aca="false">ROUND(G21/1.2,2)</f>
        <v>1150</v>
      </c>
      <c r="G21" s="181" t="n">
        <v>1380</v>
      </c>
      <c r="H21" s="221" t="n">
        <f aca="false">ROUND(I21/1.2,2)</f>
        <v>1000</v>
      </c>
      <c r="I21" s="222" t="n">
        <v>1200</v>
      </c>
      <c r="J21" s="221"/>
      <c r="K21" s="222"/>
      <c r="L21" s="221"/>
      <c r="M21" s="222"/>
      <c r="N21" s="221"/>
      <c r="O21" s="223"/>
      <c r="P21" s="387" t="n">
        <f aca="false">H21</f>
        <v>1000</v>
      </c>
      <c r="Q21" s="185" t="n">
        <f aca="false">P21*1.2</f>
        <v>1200</v>
      </c>
      <c r="R21" s="208" t="e">
        <f aca="false">R16</f>
        <v>#REF!</v>
      </c>
      <c r="S21" s="237" t="e">
        <f aca="false">R21*P21</f>
        <v>#REF!</v>
      </c>
      <c r="T21" s="200" t="e">
        <f aca="false">S21*1.2</f>
        <v>#REF!</v>
      </c>
      <c r="U21" s="247"/>
      <c r="V21" s="246"/>
      <c r="W21" s="225"/>
      <c r="X21" s="378" t="e">
        <f aca="false">X16</f>
        <v>#REF!</v>
      </c>
      <c r="Y21" s="237" t="e">
        <f aca="false">X21*P21</f>
        <v>#REF!</v>
      </c>
      <c r="Z21" s="379" t="e">
        <f aca="false">Y21*1.2</f>
        <v>#REF!</v>
      </c>
      <c r="AA21" s="208"/>
      <c r="AB21" s="202"/>
      <c r="AC21" s="204"/>
      <c r="AD21" s="380" t="n">
        <f aca="false">AA21*D21</f>
        <v>0</v>
      </c>
      <c r="AE21" s="204" t="n">
        <f aca="false">AD21*1.2</f>
        <v>0</v>
      </c>
      <c r="AF21" s="381" t="n">
        <f aca="false">AA21*F21</f>
        <v>0</v>
      </c>
      <c r="AG21" s="203" t="n">
        <f aca="false">AF21*1.2</f>
        <v>0</v>
      </c>
      <c r="AH21" s="382" t="n">
        <f aca="false">AA21*J21</f>
        <v>0</v>
      </c>
      <c r="AI21" s="204" t="n">
        <f aca="false">AH21*1.2</f>
        <v>0</v>
      </c>
      <c r="AJ21" s="380" t="n">
        <f aca="false">AA21*H21</f>
        <v>0</v>
      </c>
      <c r="AK21" s="203" t="n">
        <f aca="false">AJ21*1.2</f>
        <v>0</v>
      </c>
    </row>
    <row r="22" customFormat="false" ht="54" hidden="false" customHeight="true" outlineLevel="0" collapsed="false">
      <c r="B22" s="383" t="n">
        <v>7</v>
      </c>
      <c r="C22" s="384" t="str">
        <f aca="false">'3. Перечень цен'!I11</f>
        <v>Замена трехфазного прибора учета прямого включения (3-х уровневая архитектура)</v>
      </c>
      <c r="D22" s="221" t="n">
        <f aca="false">ROUND(E22/1.2,2)</f>
        <v>2200</v>
      </c>
      <c r="E22" s="220" t="n">
        <v>2640</v>
      </c>
      <c r="F22" s="219" t="n">
        <f aca="false">ROUND(G22/1.2,2)</f>
        <v>2500</v>
      </c>
      <c r="G22" s="181" t="n">
        <v>3000</v>
      </c>
      <c r="H22" s="221" t="n">
        <f aca="false">ROUND(I22/1.2,2)</f>
        <v>2400</v>
      </c>
      <c r="I22" s="222" t="n">
        <v>2880</v>
      </c>
      <c r="J22" s="221"/>
      <c r="K22" s="222"/>
      <c r="L22" s="221"/>
      <c r="M22" s="222"/>
      <c r="N22" s="221"/>
      <c r="O22" s="223"/>
      <c r="P22" s="387" t="n">
        <f aca="false">D22</f>
        <v>2200</v>
      </c>
      <c r="Q22" s="185" t="n">
        <f aca="false">P22*1.2</f>
        <v>2640</v>
      </c>
      <c r="R22" s="208" t="e">
        <f aca="false">R17</f>
        <v>#REF!</v>
      </c>
      <c r="S22" s="237" t="e">
        <f aca="false">R22*P22</f>
        <v>#REF!</v>
      </c>
      <c r="T22" s="200" t="e">
        <f aca="false">S22*1.2</f>
        <v>#REF!</v>
      </c>
      <c r="U22" s="247"/>
      <c r="V22" s="246"/>
      <c r="W22" s="225"/>
      <c r="X22" s="378" t="e">
        <f aca="false">X17</f>
        <v>#REF!</v>
      </c>
      <c r="Y22" s="237" t="e">
        <f aca="false">X22*P22</f>
        <v>#REF!</v>
      </c>
      <c r="Z22" s="379" t="e">
        <f aca="false">Y22*1.2</f>
        <v>#REF!</v>
      </c>
      <c r="AA22" s="208"/>
      <c r="AB22" s="202"/>
      <c r="AC22" s="204"/>
      <c r="AD22" s="380" t="n">
        <f aca="false">AA22*D22</f>
        <v>0</v>
      </c>
      <c r="AE22" s="204" t="n">
        <f aca="false">AD22*1.2</f>
        <v>0</v>
      </c>
      <c r="AF22" s="381" t="n">
        <f aca="false">AA22*F22</f>
        <v>0</v>
      </c>
      <c r="AG22" s="203" t="n">
        <f aca="false">AF22*1.2</f>
        <v>0</v>
      </c>
      <c r="AH22" s="382" t="n">
        <f aca="false">AA22*J22</f>
        <v>0</v>
      </c>
      <c r="AI22" s="204" t="n">
        <f aca="false">AH22*1.2</f>
        <v>0</v>
      </c>
      <c r="AJ22" s="380" t="n">
        <f aca="false">AA22*H22</f>
        <v>0</v>
      </c>
      <c r="AK22" s="203" t="n">
        <f aca="false">AJ22*1.2</f>
        <v>0</v>
      </c>
    </row>
    <row r="23" customFormat="false" ht="42.75" hidden="false" customHeight="false" outlineLevel="0" collapsed="false">
      <c r="B23" s="383" t="n">
        <v>8</v>
      </c>
      <c r="C23" s="384" t="str">
        <f aca="false">'3. Перечень цен'!J11</f>
        <v>Замена трехфазного прибора учета полукосвеного включения (3-х уровневая архитектура)</v>
      </c>
      <c r="D23" s="221" t="n">
        <f aca="false">ROUND(E23/1.2,2)</f>
        <v>4950</v>
      </c>
      <c r="E23" s="240" t="n">
        <v>5940</v>
      </c>
      <c r="F23" s="219" t="n">
        <f aca="false">ROUND(G23/1.2,2)</f>
        <v>2500</v>
      </c>
      <c r="G23" s="241" t="n">
        <v>3000</v>
      </c>
      <c r="H23" s="221" t="n">
        <f aca="false">ROUND(I23/1.2,2)</f>
        <v>2400</v>
      </c>
      <c r="I23" s="242" t="n">
        <v>2880</v>
      </c>
      <c r="J23" s="243"/>
      <c r="K23" s="242"/>
      <c r="L23" s="243"/>
      <c r="M23" s="242"/>
      <c r="N23" s="243"/>
      <c r="O23" s="244"/>
      <c r="P23" s="387" t="n">
        <f aca="false">H23</f>
        <v>2400</v>
      </c>
      <c r="Q23" s="185" t="n">
        <f aca="false">P23*1.2</f>
        <v>2880</v>
      </c>
      <c r="R23" s="208" t="e">
        <f aca="false">R18</f>
        <v>#REF!</v>
      </c>
      <c r="S23" s="237" t="e">
        <f aca="false">R23*P23</f>
        <v>#REF!</v>
      </c>
      <c r="T23" s="200" t="e">
        <f aca="false">S23*1.2</f>
        <v>#REF!</v>
      </c>
      <c r="U23" s="247"/>
      <c r="V23" s="246"/>
      <c r="W23" s="225"/>
      <c r="X23" s="378" t="e">
        <f aca="false">X18</f>
        <v>#REF!</v>
      </c>
      <c r="Y23" s="237" t="e">
        <f aca="false">X23*P23</f>
        <v>#REF!</v>
      </c>
      <c r="Z23" s="379" t="e">
        <f aca="false">Y23*1.2</f>
        <v>#REF!</v>
      </c>
      <c r="AA23" s="208"/>
      <c r="AB23" s="202"/>
      <c r="AC23" s="204"/>
      <c r="AD23" s="380" t="n">
        <f aca="false">AA23*D23</f>
        <v>0</v>
      </c>
      <c r="AE23" s="204" t="n">
        <f aca="false">AD23*1.2</f>
        <v>0</v>
      </c>
      <c r="AF23" s="381" t="n">
        <f aca="false">AA23*F23</f>
        <v>0</v>
      </c>
      <c r="AG23" s="203" t="n">
        <f aca="false">AF23*1.2</f>
        <v>0</v>
      </c>
      <c r="AH23" s="382" t="n">
        <f aca="false">AA23*J23</f>
        <v>0</v>
      </c>
      <c r="AI23" s="204" t="n">
        <f aca="false">AH23*1.2</f>
        <v>0</v>
      </c>
      <c r="AJ23" s="380" t="n">
        <f aca="false">AA23*H23</f>
        <v>0</v>
      </c>
      <c r="AK23" s="203" t="n">
        <f aca="false">AJ23*1.2</f>
        <v>0</v>
      </c>
    </row>
    <row r="24" customFormat="false" ht="15" hidden="false" customHeight="false" outlineLevel="0" collapsed="false">
      <c r="B24" s="386" t="n">
        <v>9</v>
      </c>
      <c r="C24" s="384" t="s">
        <v>38</v>
      </c>
      <c r="D24" s="221" t="n">
        <f aca="false">ROUND(E24/1.2,2)</f>
        <v>21000</v>
      </c>
      <c r="E24" s="220" t="n">
        <v>25200</v>
      </c>
      <c r="F24" s="219" t="n">
        <f aca="false">ROUND(G24/1.2,2)</f>
        <v>18000</v>
      </c>
      <c r="G24" s="181" t="n">
        <v>21600</v>
      </c>
      <c r="H24" s="221" t="n">
        <f aca="false">ROUND(I24/1.2,2)</f>
        <v>15000</v>
      </c>
      <c r="I24" s="222" t="n">
        <v>18000</v>
      </c>
      <c r="J24" s="221"/>
      <c r="K24" s="222"/>
      <c r="L24" s="221"/>
      <c r="M24" s="222"/>
      <c r="N24" s="221"/>
      <c r="O24" s="223"/>
      <c r="P24" s="387" t="n">
        <f aca="false">H24</f>
        <v>15000</v>
      </c>
      <c r="Q24" s="185" t="n">
        <f aca="false">P24*1.2</f>
        <v>18000</v>
      </c>
      <c r="R24" s="208" t="e">
        <f aca="false">#REF!</f>
        <v>#REF!</v>
      </c>
      <c r="S24" s="237" t="e">
        <f aca="false">R24*P24</f>
        <v>#REF!</v>
      </c>
      <c r="T24" s="200" t="e">
        <f aca="false">S24*1.2</f>
        <v>#REF!</v>
      </c>
      <c r="U24" s="247"/>
      <c r="V24" s="246"/>
      <c r="W24" s="225"/>
      <c r="X24" s="378" t="e">
        <f aca="false">X19</f>
        <v>#REF!</v>
      </c>
      <c r="Y24" s="237" t="e">
        <f aca="false">X24*P24</f>
        <v>#REF!</v>
      </c>
      <c r="Z24" s="379" t="e">
        <f aca="false">Y24*1.2</f>
        <v>#REF!</v>
      </c>
      <c r="AA24" s="208"/>
      <c r="AB24" s="202"/>
      <c r="AC24" s="204"/>
      <c r="AD24" s="380" t="n">
        <f aca="false">AA24*D24</f>
        <v>0</v>
      </c>
      <c r="AE24" s="204" t="n">
        <f aca="false">AD24*1.2</f>
        <v>0</v>
      </c>
      <c r="AF24" s="381" t="n">
        <f aca="false">AA24*F24</f>
        <v>0</v>
      </c>
      <c r="AG24" s="203" t="n">
        <f aca="false">AF24*1.2</f>
        <v>0</v>
      </c>
      <c r="AH24" s="382" t="n">
        <f aca="false">AA24*J24</f>
        <v>0</v>
      </c>
      <c r="AI24" s="204" t="n">
        <f aca="false">AH24*1.2</f>
        <v>0</v>
      </c>
      <c r="AJ24" s="380" t="n">
        <f aca="false">AA24*H24</f>
        <v>0</v>
      </c>
      <c r="AK24" s="203" t="n">
        <f aca="false">AJ24*1.2</f>
        <v>0</v>
      </c>
    </row>
    <row r="25" customFormat="false" ht="15" hidden="false" customHeight="false" outlineLevel="0" collapsed="false">
      <c r="B25" s="383" t="n">
        <v>10</v>
      </c>
      <c r="C25" s="384" t="s">
        <v>39</v>
      </c>
      <c r="D25" s="221" t="n">
        <f aca="false">ROUND(E25/1.2,2)</f>
        <v>2486.62</v>
      </c>
      <c r="E25" s="220" t="n">
        <v>2983.94</v>
      </c>
      <c r="F25" s="219" t="n">
        <f aca="false">ROUND(G25/1.2,2)</f>
        <v>1500</v>
      </c>
      <c r="G25" s="181" t="n">
        <v>1800</v>
      </c>
      <c r="H25" s="221" t="n">
        <f aca="false">ROUND(I25/1.2,2)</f>
        <v>1375</v>
      </c>
      <c r="I25" s="222" t="n">
        <v>1650</v>
      </c>
      <c r="J25" s="221"/>
      <c r="K25" s="222"/>
      <c r="L25" s="221"/>
      <c r="M25" s="222"/>
      <c r="N25" s="221"/>
      <c r="O25" s="223"/>
      <c r="P25" s="387" t="n">
        <f aca="false">H25</f>
        <v>1375</v>
      </c>
      <c r="Q25" s="185" t="n">
        <f aca="false">P25*1.2</f>
        <v>1650</v>
      </c>
      <c r="R25" s="208" t="e">
        <f aca="false">R20</f>
        <v>#REF!</v>
      </c>
      <c r="S25" s="237" t="e">
        <f aca="false">R25*P25</f>
        <v>#REF!</v>
      </c>
      <c r="T25" s="200" t="e">
        <f aca="false">S25*1.2</f>
        <v>#REF!</v>
      </c>
      <c r="U25" s="247"/>
      <c r="V25" s="246"/>
      <c r="W25" s="225"/>
      <c r="X25" s="378" t="e">
        <f aca="false">X20</f>
        <v>#REF!</v>
      </c>
      <c r="Y25" s="237" t="e">
        <f aca="false">X25*P25</f>
        <v>#REF!</v>
      </c>
      <c r="Z25" s="379" t="e">
        <f aca="false">Y25*1.2</f>
        <v>#REF!</v>
      </c>
      <c r="AA25" s="208"/>
      <c r="AB25" s="202"/>
      <c r="AC25" s="204"/>
      <c r="AD25" s="380" t="n">
        <f aca="false">AA25*D25</f>
        <v>0</v>
      </c>
      <c r="AE25" s="204" t="n">
        <f aca="false">AD25*1.2</f>
        <v>0</v>
      </c>
      <c r="AF25" s="381" t="n">
        <f aca="false">AA25*F25</f>
        <v>0</v>
      </c>
      <c r="AG25" s="203" t="n">
        <f aca="false">AF25*1.2</f>
        <v>0</v>
      </c>
      <c r="AH25" s="382" t="n">
        <f aca="false">AA25*J25</f>
        <v>0</v>
      </c>
      <c r="AI25" s="204" t="n">
        <f aca="false">AH25*1.2</f>
        <v>0</v>
      </c>
      <c r="AJ25" s="380" t="n">
        <f aca="false">AA25*H25</f>
        <v>0</v>
      </c>
      <c r="AK25" s="203" t="n">
        <f aca="false">AJ25*1.2</f>
        <v>0</v>
      </c>
    </row>
    <row r="26" customFormat="false" ht="15" hidden="false" customHeight="false" outlineLevel="0" collapsed="false">
      <c r="B26" s="383" t="n">
        <v>11</v>
      </c>
      <c r="C26" s="384" t="s">
        <v>102</v>
      </c>
      <c r="D26" s="221"/>
      <c r="E26" s="220"/>
      <c r="F26" s="219"/>
      <c r="G26" s="181"/>
      <c r="H26" s="221"/>
      <c r="I26" s="222"/>
      <c r="J26" s="221"/>
      <c r="K26" s="222"/>
      <c r="L26" s="221"/>
      <c r="M26" s="222"/>
      <c r="N26" s="221"/>
      <c r="O26" s="223"/>
      <c r="P26" s="387"/>
      <c r="Q26" s="185" t="n">
        <f aca="false">P26*1.2</f>
        <v>0</v>
      </c>
      <c r="R26" s="224"/>
      <c r="S26" s="246"/>
      <c r="T26" s="225"/>
      <c r="U26" s="247"/>
      <c r="V26" s="246"/>
      <c r="W26" s="225"/>
      <c r="X26" s="224"/>
      <c r="Y26" s="246"/>
      <c r="Z26" s="388"/>
      <c r="AA26" s="208"/>
      <c r="AB26" s="202"/>
      <c r="AC26" s="204"/>
      <c r="AD26" s="380" t="n">
        <f aca="false">AA26*D26</f>
        <v>0</v>
      </c>
      <c r="AE26" s="204" t="n">
        <f aca="false">AD26*1.2</f>
        <v>0</v>
      </c>
      <c r="AF26" s="381" t="n">
        <f aca="false">AA26*F26</f>
        <v>0</v>
      </c>
      <c r="AG26" s="203" t="n">
        <f aca="false">AF26*1.2</f>
        <v>0</v>
      </c>
      <c r="AH26" s="382" t="n">
        <f aca="false">AA26*J26</f>
        <v>0</v>
      </c>
      <c r="AI26" s="204" t="n">
        <f aca="false">AH26*1.2</f>
        <v>0</v>
      </c>
      <c r="AJ26" s="380" t="n">
        <f aca="false">AA26*H26</f>
        <v>0</v>
      </c>
      <c r="AK26" s="203" t="n">
        <f aca="false">AJ26*1.2</f>
        <v>0</v>
      </c>
    </row>
    <row r="27" customFormat="false" ht="15" hidden="false" customHeight="false" outlineLevel="0" collapsed="false">
      <c r="B27" s="386" t="n">
        <v>12</v>
      </c>
      <c r="C27" s="384" t="s">
        <v>164</v>
      </c>
      <c r="D27" s="221"/>
      <c r="E27" s="220"/>
      <c r="F27" s="219"/>
      <c r="G27" s="181"/>
      <c r="H27" s="221"/>
      <c r="I27" s="222"/>
      <c r="J27" s="221"/>
      <c r="K27" s="222"/>
      <c r="L27" s="221"/>
      <c r="M27" s="222"/>
      <c r="N27" s="221"/>
      <c r="O27" s="223"/>
      <c r="P27" s="387"/>
      <c r="Q27" s="185" t="n">
        <f aca="false">P27*1.2</f>
        <v>0</v>
      </c>
      <c r="R27" s="224"/>
      <c r="S27" s="246"/>
      <c r="T27" s="225"/>
      <c r="U27" s="247"/>
      <c r="V27" s="246"/>
      <c r="W27" s="225"/>
      <c r="X27" s="224"/>
      <c r="Y27" s="246"/>
      <c r="Z27" s="388"/>
      <c r="AA27" s="208"/>
      <c r="AB27" s="202"/>
      <c r="AC27" s="204"/>
      <c r="AD27" s="380" t="n">
        <f aca="false">AA27*D27</f>
        <v>0</v>
      </c>
      <c r="AE27" s="204" t="n">
        <f aca="false">AD27*1.2</f>
        <v>0</v>
      </c>
      <c r="AF27" s="381" t="n">
        <f aca="false">AA27*F27</f>
        <v>0</v>
      </c>
      <c r="AG27" s="203" t="n">
        <f aca="false">AF27*1.2</f>
        <v>0</v>
      </c>
      <c r="AH27" s="382" t="n">
        <f aca="false">AA27*J27</f>
        <v>0</v>
      </c>
      <c r="AI27" s="204" t="n">
        <f aca="false">AH27*1.2</f>
        <v>0</v>
      </c>
      <c r="AJ27" s="380" t="n">
        <f aca="false">AA27*H27</f>
        <v>0</v>
      </c>
      <c r="AK27" s="203" t="n">
        <f aca="false">AJ27*1.2</f>
        <v>0</v>
      </c>
    </row>
    <row r="28" customFormat="false" ht="28.5" hidden="false" customHeight="false" outlineLevel="0" collapsed="false">
      <c r="B28" s="383" t="n">
        <v>13</v>
      </c>
      <c r="C28" s="384" t="str">
        <f aca="false">'3. Перечень цен'!M11</f>
        <v>Однофазный прибор учета (2-х уровневая архитектура)</v>
      </c>
      <c r="D28" s="221" t="n">
        <f aca="false">ROUND(E28/1.2,2)</f>
        <v>12732.13</v>
      </c>
      <c r="E28" s="220" t="n">
        <v>15278.55</v>
      </c>
      <c r="F28" s="219" t="n">
        <f aca="false">ROUND(G28/1.2,2)</f>
        <v>12750</v>
      </c>
      <c r="G28" s="181" t="n">
        <v>15300</v>
      </c>
      <c r="H28" s="221" t="n">
        <f aca="false">ROUND(I28/1.2,2)</f>
        <v>12800</v>
      </c>
      <c r="I28" s="222" t="n">
        <v>15360</v>
      </c>
      <c r="J28" s="182" t="n">
        <f aca="false">ROUND(K28/1.2,2)</f>
        <v>11870</v>
      </c>
      <c r="K28" s="222" t="n">
        <v>14244</v>
      </c>
      <c r="L28" s="182" t="n">
        <f aca="false">ROUND(M28/1.2,2)</f>
        <v>12710.71</v>
      </c>
      <c r="M28" s="222" t="n">
        <v>15252.85</v>
      </c>
      <c r="N28" s="221" t="n">
        <f aca="false">ROUND(O28/1.2,2)</f>
        <v>12355.36</v>
      </c>
      <c r="O28" s="223" t="n">
        <v>14826.43</v>
      </c>
      <c r="P28" s="387" t="n">
        <f aca="false">J28</f>
        <v>11870</v>
      </c>
      <c r="Q28" s="185" t="n">
        <f aca="false">P28*1.2</f>
        <v>14244</v>
      </c>
      <c r="R28" s="224"/>
      <c r="S28" s="246"/>
      <c r="T28" s="225"/>
      <c r="U28" s="389" t="n">
        <v>5519</v>
      </c>
      <c r="V28" s="246" t="n">
        <f aca="false">U28*P28</f>
        <v>65510530</v>
      </c>
      <c r="W28" s="200" t="n">
        <f aca="false">V28*1.2</f>
        <v>78612636</v>
      </c>
      <c r="X28" s="224"/>
      <c r="Y28" s="246"/>
      <c r="Z28" s="388"/>
      <c r="AA28" s="208"/>
      <c r="AB28" s="202"/>
      <c r="AC28" s="204"/>
      <c r="AD28" s="380" t="n">
        <f aca="false">AA28*D28</f>
        <v>0</v>
      </c>
      <c r="AE28" s="204" t="n">
        <f aca="false">AD28*1.2</f>
        <v>0</v>
      </c>
      <c r="AF28" s="381" t="n">
        <f aca="false">AA28*F28</f>
        <v>0</v>
      </c>
      <c r="AG28" s="203" t="n">
        <f aca="false">AF28*1.2</f>
        <v>0</v>
      </c>
      <c r="AH28" s="382" t="n">
        <f aca="false">AA28*J28</f>
        <v>0</v>
      </c>
      <c r="AI28" s="204" t="n">
        <f aca="false">AH28*1.2</f>
        <v>0</v>
      </c>
      <c r="AJ28" s="380" t="n">
        <f aca="false">AA28*H28</f>
        <v>0</v>
      </c>
      <c r="AK28" s="203" t="n">
        <f aca="false">AJ28*1.2</f>
        <v>0</v>
      </c>
    </row>
    <row r="29" customFormat="false" ht="28.5" hidden="false" customHeight="false" outlineLevel="0" collapsed="false">
      <c r="B29" s="383" t="n">
        <v>14</v>
      </c>
      <c r="C29" s="384" t="str">
        <f aca="false">'3. Перечень цен'!N11</f>
        <v>Трехфазный прибор учета прямого включения (2-х уровневая архитектура)</v>
      </c>
      <c r="D29" s="221" t="n">
        <f aca="false">ROUND(E29/1.2,2)</f>
        <v>22246.98</v>
      </c>
      <c r="E29" s="220" t="n">
        <v>26696.37</v>
      </c>
      <c r="F29" s="219" t="n">
        <f aca="false">ROUND(G29/1.2,2)</f>
        <v>21083.33</v>
      </c>
      <c r="G29" s="181" t="n">
        <v>25300</v>
      </c>
      <c r="H29" s="221" t="n">
        <f aca="false">ROUND(I29/1.2,2)</f>
        <v>21400</v>
      </c>
      <c r="I29" s="222" t="n">
        <v>25680</v>
      </c>
      <c r="J29" s="182" t="n">
        <f aca="false">ROUND(K29/1.2,2)</f>
        <v>23706.67</v>
      </c>
      <c r="K29" s="222" t="n">
        <v>28448</v>
      </c>
      <c r="L29" s="182" t="n">
        <f aca="false">ROUND(M29/1.2,2)</f>
        <v>19436.63</v>
      </c>
      <c r="M29" s="222" t="n">
        <v>23323.96</v>
      </c>
      <c r="N29" s="221"/>
      <c r="O29" s="223"/>
      <c r="P29" s="387" t="n">
        <f aca="false">L29</f>
        <v>19436.63</v>
      </c>
      <c r="Q29" s="185" t="n">
        <f aca="false">P29*1.2</f>
        <v>23323.956</v>
      </c>
      <c r="R29" s="224"/>
      <c r="S29" s="246"/>
      <c r="T29" s="225"/>
      <c r="U29" s="389" t="n">
        <v>124</v>
      </c>
      <c r="V29" s="246" t="n">
        <f aca="false">U29*P29</f>
        <v>2410142.12</v>
      </c>
      <c r="W29" s="200" t="n">
        <f aca="false">V29*1.2</f>
        <v>2892170.544</v>
      </c>
      <c r="X29" s="224"/>
      <c r="Y29" s="246"/>
      <c r="Z29" s="388"/>
      <c r="AA29" s="208"/>
      <c r="AB29" s="202"/>
      <c r="AC29" s="204"/>
      <c r="AD29" s="380" t="n">
        <f aca="false">AA29*D29</f>
        <v>0</v>
      </c>
      <c r="AE29" s="204" t="n">
        <f aca="false">AD29*1.2</f>
        <v>0</v>
      </c>
      <c r="AF29" s="381" t="n">
        <f aca="false">AA29*F29</f>
        <v>0</v>
      </c>
      <c r="AG29" s="203" t="n">
        <f aca="false">AF29*1.2</f>
        <v>0</v>
      </c>
      <c r="AH29" s="382" t="n">
        <f aca="false">AA29*J29</f>
        <v>0</v>
      </c>
      <c r="AI29" s="204" t="n">
        <f aca="false">AH29*1.2</f>
        <v>0</v>
      </c>
      <c r="AJ29" s="380" t="n">
        <f aca="false">AA29*H29</f>
        <v>0</v>
      </c>
      <c r="AK29" s="203" t="n">
        <f aca="false">AJ29*1.2</f>
        <v>0</v>
      </c>
    </row>
    <row r="30" customFormat="false" ht="42.75" hidden="false" customHeight="false" outlineLevel="0" collapsed="false">
      <c r="B30" s="386" t="n">
        <v>15</v>
      </c>
      <c r="C30" s="384" t="str">
        <f aca="false">'3. Перечень цен'!P11</f>
        <v>Трехфазный прибор учета полукосвенного включения (2-х уровневая архитектура)</v>
      </c>
      <c r="D30" s="221" t="n">
        <f aca="false">ROUND(E30/1.2,2)</f>
        <v>16672.63</v>
      </c>
      <c r="E30" s="220" t="n">
        <v>20007.16</v>
      </c>
      <c r="F30" s="219" t="n">
        <f aca="false">ROUND(G30/1.2,2)</f>
        <v>21083.33</v>
      </c>
      <c r="G30" s="181" t="n">
        <v>25300</v>
      </c>
      <c r="H30" s="221" t="n">
        <f aca="false">ROUND(I30/1.2,2)</f>
        <v>21400</v>
      </c>
      <c r="I30" s="222" t="n">
        <v>25680</v>
      </c>
      <c r="J30" s="182" t="n">
        <f aca="false">ROUND(K30/1.2,2)</f>
        <v>24166.67</v>
      </c>
      <c r="K30" s="222" t="n">
        <v>29000</v>
      </c>
      <c r="L30" s="182" t="n">
        <f aca="false">ROUND(M30/1.2,2)</f>
        <v>18466.5</v>
      </c>
      <c r="M30" s="222" t="n">
        <v>22159.8</v>
      </c>
      <c r="N30" s="221"/>
      <c r="O30" s="223"/>
      <c r="P30" s="387" t="n">
        <f aca="false">D30</f>
        <v>16672.63</v>
      </c>
      <c r="Q30" s="185" t="n">
        <f aca="false">P30*1.2</f>
        <v>20007.156</v>
      </c>
      <c r="R30" s="224"/>
      <c r="S30" s="246"/>
      <c r="T30" s="225"/>
      <c r="U30" s="389" t="n">
        <v>338</v>
      </c>
      <c r="V30" s="246" t="n">
        <f aca="false">U30*P30</f>
        <v>5635348.94</v>
      </c>
      <c r="W30" s="200" t="n">
        <f aca="false">V30*1.2</f>
        <v>6762418.728</v>
      </c>
      <c r="X30" s="224"/>
      <c r="Y30" s="246"/>
      <c r="Z30" s="388"/>
      <c r="AA30" s="208"/>
      <c r="AB30" s="202"/>
      <c r="AC30" s="204"/>
      <c r="AD30" s="380" t="n">
        <f aca="false">AA30*D30</f>
        <v>0</v>
      </c>
      <c r="AE30" s="204" t="n">
        <f aca="false">AD30*1.2</f>
        <v>0</v>
      </c>
      <c r="AF30" s="381" t="n">
        <f aca="false">AA30*F30</f>
        <v>0</v>
      </c>
      <c r="AG30" s="203" t="n">
        <f aca="false">AF30*1.2</f>
        <v>0</v>
      </c>
      <c r="AH30" s="382" t="n">
        <f aca="false">AA30*J30</f>
        <v>0</v>
      </c>
      <c r="AI30" s="204" t="n">
        <f aca="false">AH30*1.2</f>
        <v>0</v>
      </c>
      <c r="AJ30" s="380" t="n">
        <f aca="false">AA30*H30</f>
        <v>0</v>
      </c>
      <c r="AK30" s="203" t="n">
        <f aca="false">AJ30*1.2</f>
        <v>0</v>
      </c>
    </row>
    <row r="31" customFormat="false" ht="28.5" hidden="false" customHeight="false" outlineLevel="0" collapsed="false">
      <c r="B31" s="383" t="n">
        <v>16</v>
      </c>
      <c r="C31" s="384" t="str">
        <f aca="false">'3. Перечень цен'!R11</f>
        <v>Замена однофазного прибора учета (2-х уровневая архитектура)</v>
      </c>
      <c r="D31" s="221" t="n">
        <f aca="false">ROUND(E31/1.2,2)</f>
        <v>2500</v>
      </c>
      <c r="E31" s="220" t="n">
        <v>3000</v>
      </c>
      <c r="F31" s="219" t="n">
        <f aca="false">ROUND(G31/1.2,2)</f>
        <v>1433.33</v>
      </c>
      <c r="G31" s="181" t="n">
        <v>1720</v>
      </c>
      <c r="H31" s="221" t="n">
        <f aca="false">ROUND(I31/1.2,2)</f>
        <v>1500</v>
      </c>
      <c r="I31" s="222" t="n">
        <v>1800</v>
      </c>
      <c r="J31" s="221"/>
      <c r="K31" s="222"/>
      <c r="L31" s="221"/>
      <c r="M31" s="222"/>
      <c r="N31" s="221"/>
      <c r="O31" s="223"/>
      <c r="P31" s="387" t="n">
        <f aca="false">F31</f>
        <v>1433.33</v>
      </c>
      <c r="Q31" s="185" t="n">
        <f aca="false">P31*1.2</f>
        <v>1719.996</v>
      </c>
      <c r="R31" s="224"/>
      <c r="S31" s="246"/>
      <c r="T31" s="225"/>
      <c r="U31" s="389" t="n">
        <f aca="false">U28</f>
        <v>5519</v>
      </c>
      <c r="V31" s="246" t="n">
        <f aca="false">U31*P31</f>
        <v>7910548.27</v>
      </c>
      <c r="W31" s="200" t="n">
        <f aca="false">V31*1.2</f>
        <v>9492657.924</v>
      </c>
      <c r="X31" s="224"/>
      <c r="Y31" s="246"/>
      <c r="Z31" s="388"/>
      <c r="AA31" s="208"/>
      <c r="AB31" s="202"/>
      <c r="AC31" s="204"/>
      <c r="AD31" s="380" t="n">
        <f aca="false">AA31*D31</f>
        <v>0</v>
      </c>
      <c r="AE31" s="204" t="n">
        <f aca="false">AD31*1.2</f>
        <v>0</v>
      </c>
      <c r="AF31" s="381" t="n">
        <f aca="false">AA31*F31</f>
        <v>0</v>
      </c>
      <c r="AG31" s="203" t="n">
        <f aca="false">AF31*1.2</f>
        <v>0</v>
      </c>
      <c r="AH31" s="382" t="n">
        <f aca="false">AA31*J31</f>
        <v>0</v>
      </c>
      <c r="AI31" s="204" t="n">
        <f aca="false">AH31*1.2</f>
        <v>0</v>
      </c>
      <c r="AJ31" s="380" t="n">
        <f aca="false">AA31*H31</f>
        <v>0</v>
      </c>
      <c r="AK31" s="203" t="n">
        <f aca="false">AJ31*1.2</f>
        <v>0</v>
      </c>
    </row>
    <row r="32" customFormat="false" ht="51" hidden="false" customHeight="true" outlineLevel="0" collapsed="false">
      <c r="B32" s="383" t="n">
        <v>17</v>
      </c>
      <c r="C32" s="384" t="str">
        <f aca="false">'3. Перечень цен'!S11</f>
        <v>Замена трехфазного прибора учета прямого включения (2-х уровневая архитектура)</v>
      </c>
      <c r="D32" s="221" t="n">
        <f aca="false">ROUND(E32/1.2,2)</f>
        <v>2367.12</v>
      </c>
      <c r="E32" s="220" t="n">
        <v>2840.54</v>
      </c>
      <c r="F32" s="219" t="n">
        <f aca="false">ROUND(G32/1.2,2)</f>
        <v>2500</v>
      </c>
      <c r="G32" s="181" t="n">
        <v>3000</v>
      </c>
      <c r="H32" s="221" t="n">
        <f aca="false">ROUND(I32/1.2,2)</f>
        <v>2400</v>
      </c>
      <c r="I32" s="222" t="n">
        <v>2880</v>
      </c>
      <c r="J32" s="221"/>
      <c r="K32" s="222"/>
      <c r="L32" s="221"/>
      <c r="M32" s="222"/>
      <c r="N32" s="221"/>
      <c r="O32" s="223"/>
      <c r="P32" s="387" t="n">
        <f aca="false">D32</f>
        <v>2367.12</v>
      </c>
      <c r="Q32" s="185" t="n">
        <f aca="false">P32*1.2</f>
        <v>2840.544</v>
      </c>
      <c r="R32" s="224"/>
      <c r="S32" s="246"/>
      <c r="T32" s="225"/>
      <c r="U32" s="389" t="n">
        <f aca="false">U29</f>
        <v>124</v>
      </c>
      <c r="V32" s="246" t="n">
        <f aca="false">U32*P32</f>
        <v>293522.88</v>
      </c>
      <c r="W32" s="200" t="n">
        <f aca="false">V32*1.2</f>
        <v>352227.456</v>
      </c>
      <c r="X32" s="224"/>
      <c r="Y32" s="246"/>
      <c r="Z32" s="388"/>
      <c r="AA32" s="208"/>
      <c r="AB32" s="202"/>
      <c r="AC32" s="204"/>
      <c r="AD32" s="380" t="n">
        <f aca="false">AA32*D32</f>
        <v>0</v>
      </c>
      <c r="AE32" s="204" t="n">
        <f aca="false">AD32*1.2</f>
        <v>0</v>
      </c>
      <c r="AF32" s="381" t="n">
        <f aca="false">AA32*F32</f>
        <v>0</v>
      </c>
      <c r="AG32" s="203" t="n">
        <f aca="false">AF32*1.2</f>
        <v>0</v>
      </c>
      <c r="AH32" s="382" t="n">
        <f aca="false">AA32*J32</f>
        <v>0</v>
      </c>
      <c r="AI32" s="204" t="n">
        <f aca="false">AH32*1.2</f>
        <v>0</v>
      </c>
      <c r="AJ32" s="380" t="n">
        <f aca="false">AA32*H32</f>
        <v>0</v>
      </c>
      <c r="AK32" s="203" t="n">
        <f aca="false">AJ32*1.2</f>
        <v>0</v>
      </c>
    </row>
    <row r="33" customFormat="false" ht="42.75" hidden="false" customHeight="false" outlineLevel="0" collapsed="false">
      <c r="B33" s="386" t="n">
        <v>18</v>
      </c>
      <c r="C33" s="384" t="str">
        <f aca="false">'3. Перечень цен'!U11</f>
        <v>Замена трехфазного прибора учета полукосвеного включения (2-х уровневая архитектура)</v>
      </c>
      <c r="D33" s="221" t="n">
        <f aca="false">ROUND(E33/1.2,2)</f>
        <v>5317.16</v>
      </c>
      <c r="E33" s="220" t="n">
        <v>6380.59</v>
      </c>
      <c r="F33" s="219" t="n">
        <f aca="false">ROUND(G33/1.2,2)</f>
        <v>2500</v>
      </c>
      <c r="G33" s="181" t="n">
        <v>3000</v>
      </c>
      <c r="H33" s="221" t="n">
        <f aca="false">ROUND(I33/1.2,2)</f>
        <v>2400</v>
      </c>
      <c r="I33" s="222" t="n">
        <v>2880</v>
      </c>
      <c r="J33" s="221"/>
      <c r="K33" s="222"/>
      <c r="L33" s="221"/>
      <c r="M33" s="222"/>
      <c r="N33" s="221"/>
      <c r="O33" s="223"/>
      <c r="P33" s="387" t="n">
        <f aca="false">H33</f>
        <v>2400</v>
      </c>
      <c r="Q33" s="185" t="n">
        <f aca="false">P33*1.2</f>
        <v>2880</v>
      </c>
      <c r="R33" s="224"/>
      <c r="S33" s="246"/>
      <c r="T33" s="225"/>
      <c r="U33" s="389" t="n">
        <f aca="false">U30</f>
        <v>338</v>
      </c>
      <c r="V33" s="246" t="n">
        <f aca="false">U33*P33</f>
        <v>811200</v>
      </c>
      <c r="W33" s="200" t="n">
        <f aca="false">V33*1.2</f>
        <v>973440</v>
      </c>
      <c r="X33" s="224"/>
      <c r="Y33" s="246"/>
      <c r="Z33" s="388"/>
      <c r="AA33" s="208"/>
      <c r="AB33" s="202"/>
      <c r="AC33" s="204"/>
      <c r="AD33" s="380" t="n">
        <f aca="false">AA33*D33</f>
        <v>0</v>
      </c>
      <c r="AE33" s="204" t="n">
        <f aca="false">AD33*1.2</f>
        <v>0</v>
      </c>
      <c r="AF33" s="381" t="n">
        <f aca="false">AA33*F33</f>
        <v>0</v>
      </c>
      <c r="AG33" s="203" t="n">
        <f aca="false">AF33*1.2</f>
        <v>0</v>
      </c>
      <c r="AH33" s="382" t="n">
        <f aca="false">AA33*J33</f>
        <v>0</v>
      </c>
      <c r="AI33" s="204" t="n">
        <f aca="false">AH33*1.2</f>
        <v>0</v>
      </c>
      <c r="AJ33" s="380" t="n">
        <f aca="false">AA33*H33</f>
        <v>0</v>
      </c>
      <c r="AK33" s="203" t="n">
        <f aca="false">AJ33*1.2</f>
        <v>0</v>
      </c>
    </row>
    <row r="34" customFormat="false" ht="15" hidden="false" customHeight="false" outlineLevel="0" collapsed="false">
      <c r="B34" s="383" t="n">
        <v>19</v>
      </c>
      <c r="C34" s="384" t="s">
        <v>177</v>
      </c>
      <c r="D34" s="221"/>
      <c r="E34" s="259"/>
      <c r="F34" s="219"/>
      <c r="G34" s="181"/>
      <c r="H34" s="221"/>
      <c r="I34" s="222"/>
      <c r="J34" s="221"/>
      <c r="K34" s="222"/>
      <c r="L34" s="221"/>
      <c r="M34" s="222"/>
      <c r="N34" s="221"/>
      <c r="O34" s="223"/>
      <c r="P34" s="387"/>
      <c r="Q34" s="185" t="n">
        <f aca="false">P34*1.2</f>
        <v>0</v>
      </c>
      <c r="R34" s="224"/>
      <c r="S34" s="246"/>
      <c r="T34" s="225"/>
      <c r="U34" s="247"/>
      <c r="V34" s="246"/>
      <c r="W34" s="225"/>
      <c r="X34" s="224"/>
      <c r="Y34" s="246"/>
      <c r="Z34" s="388"/>
      <c r="AA34" s="208"/>
      <c r="AB34" s="202"/>
      <c r="AC34" s="204"/>
      <c r="AD34" s="380" t="n">
        <f aca="false">AA34*D34</f>
        <v>0</v>
      </c>
      <c r="AE34" s="204" t="n">
        <f aca="false">AD34*1.2</f>
        <v>0</v>
      </c>
      <c r="AF34" s="381" t="n">
        <f aca="false">AA34*F34</f>
        <v>0</v>
      </c>
      <c r="AG34" s="203" t="n">
        <f aca="false">AF34*1.2</f>
        <v>0</v>
      </c>
      <c r="AH34" s="382" t="n">
        <f aca="false">AA34*J34</f>
        <v>0</v>
      </c>
      <c r="AI34" s="204" t="n">
        <f aca="false">AH34*1.2</f>
        <v>0</v>
      </c>
      <c r="AJ34" s="380" t="n">
        <f aca="false">AA34*H34</f>
        <v>0</v>
      </c>
      <c r="AK34" s="203" t="n">
        <f aca="false">AJ34*1.2</f>
        <v>0</v>
      </c>
    </row>
    <row r="35" customFormat="false" ht="15" hidden="false" customHeight="false" outlineLevel="0" collapsed="false">
      <c r="B35" s="390" t="n">
        <v>20</v>
      </c>
      <c r="C35" s="391" t="s">
        <v>50</v>
      </c>
      <c r="D35" s="263" t="n">
        <f aca="false">ROUND(E35/1.2,2)</f>
        <v>12500</v>
      </c>
      <c r="E35" s="262" t="n">
        <v>15000</v>
      </c>
      <c r="F35" s="261" t="n">
        <f aca="false">ROUND(G35/1.2,2)</f>
        <v>2600</v>
      </c>
      <c r="G35" s="262" t="n">
        <v>3120</v>
      </c>
      <c r="H35" s="263" t="n">
        <f aca="false">ROUND(I35/1.2,2)</f>
        <v>2500</v>
      </c>
      <c r="I35" s="264" t="n">
        <v>3000</v>
      </c>
      <c r="J35" s="263"/>
      <c r="K35" s="264"/>
      <c r="L35" s="263"/>
      <c r="M35" s="264"/>
      <c r="N35" s="263"/>
      <c r="O35" s="265"/>
      <c r="P35" s="392" t="n">
        <f aca="false">H35</f>
        <v>2500</v>
      </c>
      <c r="Q35" s="185" t="n">
        <f aca="false">P35*1.2</f>
        <v>3000</v>
      </c>
      <c r="R35" s="393" t="n">
        <v>51</v>
      </c>
      <c r="S35" s="237" t="n">
        <f aca="false">R35*P35</f>
        <v>127500</v>
      </c>
      <c r="T35" s="200" t="n">
        <f aca="false">S35*1.2</f>
        <v>153000</v>
      </c>
      <c r="U35" s="266"/>
      <c r="V35" s="394"/>
      <c r="W35" s="395"/>
      <c r="X35" s="396" t="n">
        <v>49</v>
      </c>
      <c r="Y35" s="237" t="n">
        <f aca="false">X35*P35</f>
        <v>122500</v>
      </c>
      <c r="Z35" s="200" t="n">
        <f aca="false">Y35*1.2</f>
        <v>147000</v>
      </c>
      <c r="AA35" s="208"/>
      <c r="AB35" s="202"/>
      <c r="AC35" s="280"/>
      <c r="AD35" s="380" t="n">
        <f aca="false">AA35*D35</f>
        <v>0</v>
      </c>
      <c r="AE35" s="204" t="n">
        <f aca="false">AD35*1.2</f>
        <v>0</v>
      </c>
      <c r="AF35" s="381" t="n">
        <f aca="false">AA35*F35</f>
        <v>0</v>
      </c>
      <c r="AG35" s="203" t="n">
        <f aca="false">AF35*1.2</f>
        <v>0</v>
      </c>
      <c r="AH35" s="382" t="n">
        <f aca="false">AA35*J35</f>
        <v>0</v>
      </c>
      <c r="AI35" s="204" t="n">
        <f aca="false">AH35*1.2</f>
        <v>0</v>
      </c>
      <c r="AJ35" s="380" t="n">
        <f aca="false">AA35*H35</f>
        <v>0</v>
      </c>
      <c r="AK35" s="203" t="n">
        <f aca="false">AJ35*1.2</f>
        <v>0</v>
      </c>
    </row>
    <row r="36" customFormat="false" ht="15" hidden="false" customHeight="false" outlineLevel="0" collapsed="false">
      <c r="B36" s="397"/>
      <c r="C36" s="398" t="s">
        <v>165</v>
      </c>
      <c r="D36" s="290"/>
      <c r="E36" s="290"/>
      <c r="F36" s="290"/>
      <c r="G36" s="290"/>
      <c r="H36" s="291"/>
      <c r="I36" s="291"/>
      <c r="J36" s="292"/>
      <c r="K36" s="292"/>
      <c r="L36" s="292"/>
      <c r="M36" s="292"/>
      <c r="N36" s="292"/>
      <c r="O36" s="292"/>
      <c r="P36" s="292"/>
      <c r="Q36" s="293"/>
      <c r="R36" s="303"/>
      <c r="S36" s="292"/>
      <c r="T36" s="304" t="e">
        <f aca="false">T16+T17+T18+T19+T20+T28+T29+T30</f>
        <v>#REF!</v>
      </c>
      <c r="U36" s="292"/>
      <c r="V36" s="292"/>
      <c r="W36" s="304" t="n">
        <f aca="false">W16+W17+W18+W19+W20+W28+W29+W30</f>
        <v>88267225.272</v>
      </c>
      <c r="X36" s="303"/>
      <c r="Y36" s="399"/>
      <c r="Z36" s="293" t="e">
        <f aca="false">Z16+Z17+Z18+Z19+Z20+Z28+Z29+Z30</f>
        <v>#REF!</v>
      </c>
      <c r="AA36" s="400" t="n">
        <f aca="false">AA16+AA17+AA19+AA20+AA28+AA29+AA34+AA30+AA18</f>
        <v>11389</v>
      </c>
      <c r="AB36" s="291" t="n">
        <f aca="false">AB16+AB17+AB19+AB20+AB28+AB29+AB34+AB30+AB18</f>
        <v>0</v>
      </c>
      <c r="AC36" s="291" t="n">
        <f aca="false">AC16+AC17+AC19+AC20+AC28+AC29+AC34+AC30+AC18</f>
        <v>0</v>
      </c>
      <c r="AD36" s="291"/>
      <c r="AE36" s="401" t="n">
        <f aca="false">AE16+AE17+AE18+AE19</f>
        <v>174795197.16</v>
      </c>
      <c r="AF36" s="320"/>
      <c r="AG36" s="304" t="n">
        <f aca="false">AG16+AG17+AG18+AG19</f>
        <v>150001560</v>
      </c>
      <c r="AH36" s="292"/>
      <c r="AI36" s="401" t="n">
        <f aca="false">AI16+AI17+AI18+AI19</f>
        <v>151561796.004</v>
      </c>
      <c r="AJ36" s="303"/>
      <c r="AK36" s="304" t="n">
        <f aca="false">AK16+AK17+AK18+AK19</f>
        <v>146393499.6</v>
      </c>
    </row>
    <row r="37" customFormat="false" ht="15" hidden="false" customHeight="false" outlineLevel="0" collapsed="false">
      <c r="B37" s="402"/>
      <c r="C37" s="403" t="s">
        <v>166</v>
      </c>
      <c r="D37" s="308"/>
      <c r="E37" s="308"/>
      <c r="F37" s="308"/>
      <c r="G37" s="308"/>
      <c r="H37" s="309"/>
      <c r="I37" s="309"/>
      <c r="J37" s="310"/>
      <c r="K37" s="310"/>
      <c r="L37" s="310"/>
      <c r="M37" s="310"/>
      <c r="N37" s="310"/>
      <c r="O37" s="310"/>
      <c r="P37" s="310"/>
      <c r="Q37" s="311"/>
      <c r="R37" s="404"/>
      <c r="S37" s="311"/>
      <c r="T37" s="321" t="e">
        <f aca="false">T21+T22+T23+T24+T25+T31+T32+T33+T35</f>
        <v>#REF!</v>
      </c>
      <c r="U37" s="311"/>
      <c r="V37" s="311"/>
      <c r="W37" s="321" t="n">
        <f aca="false">W21+W22+W23+W24+W25+W31+W32+W33+W35</f>
        <v>10818325.38</v>
      </c>
      <c r="X37" s="404"/>
      <c r="Y37" s="405"/>
      <c r="Z37" s="311" t="e">
        <f aca="false">Z21+Z22+Z23+Z24+Z25+Z31+Z32+Z33+Z35</f>
        <v>#REF!</v>
      </c>
      <c r="AA37" s="406" t="n">
        <f aca="false">AA21+AA22+AA23+AA24+AA25+AA31+AA32+AA33+AA35</f>
        <v>0</v>
      </c>
      <c r="AB37" s="321" t="n">
        <f aca="false">AB21+AB22+AB23+AB24+AB25+AB31+AB32+AB33+AB35</f>
        <v>0</v>
      </c>
      <c r="AC37" s="321" t="n">
        <f aca="false">AC21+AC22+AC23+AC24+AC25+AC31+AC32+AC33+AC35</f>
        <v>0</v>
      </c>
      <c r="AD37" s="321"/>
      <c r="AE37" s="407"/>
      <c r="AF37" s="408"/>
      <c r="AG37" s="409"/>
      <c r="AH37" s="405"/>
      <c r="AI37" s="407"/>
      <c r="AJ37" s="406"/>
      <c r="AK37" s="321"/>
    </row>
    <row r="38" customFormat="false" ht="15.75" hidden="false" customHeight="true" outlineLevel="0" collapsed="false">
      <c r="B38" s="410"/>
      <c r="C38" s="411" t="s">
        <v>167</v>
      </c>
      <c r="D38" s="324"/>
      <c r="E38" s="324"/>
      <c r="F38" s="324"/>
      <c r="G38" s="324"/>
      <c r="H38" s="325"/>
      <c r="I38" s="325"/>
      <c r="J38" s="326"/>
      <c r="K38" s="326"/>
      <c r="L38" s="326"/>
      <c r="M38" s="326"/>
      <c r="N38" s="326"/>
      <c r="O38" s="326"/>
      <c r="P38" s="326"/>
      <c r="Q38" s="327"/>
      <c r="R38" s="337"/>
      <c r="S38" s="326"/>
      <c r="T38" s="338" t="e">
        <f aca="false">T37+T36</f>
        <v>#REF!</v>
      </c>
      <c r="U38" s="326"/>
      <c r="V38" s="326"/>
      <c r="W38" s="338" t="n">
        <f aca="false">W37+W36</f>
        <v>99085550.652</v>
      </c>
      <c r="X38" s="337"/>
      <c r="Y38" s="336"/>
      <c r="Z38" s="327" t="e">
        <f aca="false">Z37+Z36</f>
        <v>#REF!</v>
      </c>
      <c r="AA38" s="337" t="n">
        <f aca="false">AA37+AA36</f>
        <v>11389</v>
      </c>
      <c r="AB38" s="325" t="n">
        <f aca="false">AB37+AB36</f>
        <v>0</v>
      </c>
      <c r="AC38" s="325" t="n">
        <f aca="false">AC37+AC36</f>
        <v>0</v>
      </c>
      <c r="AD38" s="325"/>
      <c r="AE38" s="412" t="n">
        <f aca="false">AE37+AE36</f>
        <v>174795197.16</v>
      </c>
      <c r="AF38" s="413"/>
      <c r="AG38" s="338" t="n">
        <f aca="false">AG37+AG36</f>
        <v>150001560</v>
      </c>
      <c r="AH38" s="326"/>
      <c r="AI38" s="412" t="n">
        <f aca="false">AI37+AI36</f>
        <v>151561796.004</v>
      </c>
      <c r="AJ38" s="337"/>
      <c r="AK38" s="414" t="n">
        <f aca="false">AK37+AK36</f>
        <v>146393499.6</v>
      </c>
    </row>
    <row r="39" customFormat="false" ht="15" hidden="false" customHeight="false" outlineLevel="0" collapsed="false">
      <c r="B39" s="340"/>
      <c r="C39" s="415" t="s">
        <v>168</v>
      </c>
      <c r="D39" s="342"/>
      <c r="E39" s="342"/>
      <c r="F39" s="342"/>
      <c r="G39" s="342"/>
      <c r="H39" s="343"/>
      <c r="I39" s="344"/>
      <c r="J39" s="344"/>
      <c r="K39" s="344"/>
      <c r="L39" s="344"/>
      <c r="M39" s="344"/>
      <c r="N39" s="344"/>
      <c r="O39" s="344"/>
      <c r="P39" s="344"/>
      <c r="Q39" s="344"/>
      <c r="R39" s="346"/>
      <c r="S39" s="347"/>
      <c r="T39" s="348"/>
      <c r="U39" s="347"/>
      <c r="V39" s="347"/>
      <c r="W39" s="347"/>
      <c r="X39" s="347"/>
      <c r="Y39" s="347"/>
      <c r="Z39" s="347"/>
      <c r="AA39" s="416"/>
      <c r="AB39" s="417" t="n">
        <v>1.0468</v>
      </c>
      <c r="AC39" s="416"/>
      <c r="AD39" s="418"/>
      <c r="AE39" s="419"/>
      <c r="AF39" s="416"/>
      <c r="AG39" s="416"/>
      <c r="AH39" s="420"/>
      <c r="AI39" s="416"/>
      <c r="AJ39" s="420"/>
      <c r="AK39" s="421"/>
    </row>
    <row r="40" customFormat="false" ht="15" hidden="false" customHeight="false" outlineLevel="0" collapsed="false"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customFormat="false" ht="39.75" hidden="false" customHeight="true" outlineLevel="0" collapsed="false"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7"/>
      <c r="AB41" s="58"/>
      <c r="AC41" s="58"/>
      <c r="AD41" s="58"/>
      <c r="AE41" s="58"/>
      <c r="AF41" s="58"/>
      <c r="AG41" s="58"/>
      <c r="AH41" s="58"/>
      <c r="AI41" s="58"/>
      <c r="AJ41" s="58"/>
      <c r="AK41" s="58"/>
    </row>
    <row r="42" customFormat="false" ht="16.5" hidden="false" customHeight="true" outlineLevel="0" collapsed="false">
      <c r="A42" s="31" t="s">
        <v>178</v>
      </c>
    </row>
    <row r="44" customFormat="false" ht="15" hidden="false" customHeight="false" outlineLevel="0" collapsed="false">
      <c r="P44" s="422" t="n">
        <f aca="false">Q16/1.2-P16</f>
        <v>0</v>
      </c>
      <c r="AB44" s="423" t="n">
        <f aca="false">AC36/1.2-AB36</f>
        <v>0</v>
      </c>
      <c r="AC44" s="216"/>
      <c r="AD44" s="216"/>
      <c r="AE44" s="216"/>
      <c r="AF44" s="216"/>
      <c r="AG44" s="216"/>
      <c r="AH44" s="216"/>
      <c r="AI44" s="216"/>
      <c r="AJ44" s="216"/>
      <c r="AK44" s="216"/>
    </row>
    <row r="45" customFormat="false" ht="15" hidden="false" customHeight="false" outlineLevel="0" collapsed="false">
      <c r="AB45" s="423" t="n">
        <f aca="false">AC37/1.2-AB37</f>
        <v>0</v>
      </c>
      <c r="AC45" s="216"/>
      <c r="AD45" s="216"/>
      <c r="AE45" s="216"/>
      <c r="AF45" s="216"/>
      <c r="AG45" s="216"/>
      <c r="AH45" s="216"/>
      <c r="AI45" s="216"/>
      <c r="AJ45" s="216"/>
      <c r="AK45" s="216"/>
    </row>
    <row r="46" customFormat="false" ht="15" hidden="false" customHeight="false" outlineLevel="0" collapsed="false">
      <c r="AB46" s="423" t="n">
        <f aca="false">AC38/1.2-AB38</f>
        <v>0</v>
      </c>
      <c r="AC46" s="216"/>
      <c r="AD46" s="216"/>
      <c r="AE46" s="216"/>
      <c r="AF46" s="216"/>
      <c r="AG46" s="216"/>
      <c r="AH46" s="216"/>
      <c r="AI46" s="216"/>
      <c r="AJ46" s="216"/>
      <c r="AK46" s="216"/>
    </row>
    <row r="47" customFormat="false" ht="15" hidden="false" customHeight="false" outlineLevel="0" collapsed="false">
      <c r="P47" s="423" t="n">
        <f aca="false">P38-P37-P36</f>
        <v>0</v>
      </c>
      <c r="Q47" s="423" t="n">
        <f aca="false">Q38-Q37-Q36</f>
        <v>0</v>
      </c>
      <c r="R47" s="423"/>
      <c r="S47" s="423"/>
      <c r="T47" s="423"/>
      <c r="U47" s="423"/>
      <c r="V47" s="423"/>
      <c r="W47" s="423"/>
      <c r="X47" s="423"/>
      <c r="Y47" s="423"/>
      <c r="Z47" s="423"/>
      <c r="AA47" s="423" t="n">
        <f aca="false">AA38-AA37-AA36</f>
        <v>0</v>
      </c>
      <c r="AB47" s="423" t="n">
        <f aca="false">AB38-AB37-AB36</f>
        <v>0</v>
      </c>
      <c r="AC47" s="423" t="n">
        <f aca="false">AC38-AC37-AC36</f>
        <v>0</v>
      </c>
      <c r="AD47" s="423"/>
      <c r="AE47" s="423"/>
      <c r="AF47" s="423"/>
      <c r="AG47" s="423"/>
      <c r="AH47" s="423"/>
      <c r="AI47" s="423"/>
      <c r="AJ47" s="423"/>
      <c r="AK47" s="423"/>
    </row>
    <row r="48" customFormat="false" ht="15" hidden="false" customHeight="false" outlineLevel="0" collapsed="false">
      <c r="P48" s="423"/>
      <c r="Q48" s="423"/>
      <c r="R48" s="423"/>
      <c r="S48" s="423"/>
      <c r="T48" s="423"/>
      <c r="U48" s="423"/>
      <c r="V48" s="423"/>
      <c r="W48" s="423"/>
      <c r="X48" s="423"/>
      <c r="Y48" s="423"/>
      <c r="Z48" s="423"/>
      <c r="AA48" s="423" t="n">
        <f aca="false">AA38-SUM(AA16:AA35)</f>
        <v>0</v>
      </c>
      <c r="AB48" s="423" t="n">
        <f aca="false">AB38-SUM(AB16:AB35)</f>
        <v>0</v>
      </c>
      <c r="AC48" s="423" t="n">
        <f aca="false">AC38-SUM(AC16:AC35)</f>
        <v>0</v>
      </c>
      <c r="AD48" s="423"/>
      <c r="AE48" s="423"/>
      <c r="AF48" s="423"/>
      <c r="AG48" s="423"/>
      <c r="AH48" s="423"/>
      <c r="AI48" s="423"/>
      <c r="AJ48" s="423"/>
      <c r="AK48" s="423"/>
    </row>
    <row r="51" customFormat="false" ht="15" hidden="false" customHeight="false" outlineLevel="0" collapsed="false">
      <c r="AC51" s="361" t="n">
        <f aca="false">(AC38-AB38)/1000000</f>
        <v>0</v>
      </c>
      <c r="AD51" s="362"/>
      <c r="AE51" s="362"/>
      <c r="AF51" s="362"/>
      <c r="AG51" s="362"/>
      <c r="AH51" s="362"/>
      <c r="AI51" s="362"/>
      <c r="AJ51" s="362"/>
      <c r="AK51" s="362"/>
    </row>
    <row r="61" customFormat="false" ht="15" hidden="false" customHeight="false" outlineLevel="0" collapsed="false">
      <c r="AB61" s="84"/>
    </row>
    <row r="62" customFormat="false" ht="15" hidden="false" customHeight="false" outlineLevel="0" collapsed="false">
      <c r="AB62" s="84"/>
    </row>
  </sheetData>
  <mergeCells count="24"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T14"/>
    <mergeCell ref="U14:W14"/>
    <mergeCell ref="X14:Z14"/>
    <mergeCell ref="AA14:AC14"/>
    <mergeCell ref="AD14:AE14"/>
    <mergeCell ref="AF14:AG14"/>
    <mergeCell ref="AH14:AI14"/>
    <mergeCell ref="AJ14:AK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72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0" zoomScalePageLayoutView="65" workbookViewId="0">
      <pane xSplit="2" ySplit="2" topLeftCell="C131" activePane="bottomRight" state="frozen"/>
      <selection pane="topLeft" activeCell="A1" activeCellId="0" sqref="A1"/>
      <selection pane="topRight" activeCell="C1" activeCellId="0" sqref="C1"/>
      <selection pane="bottomLeft" activeCell="A131" activeCellId="0" sqref="A131"/>
      <selection pane="bottomRight" activeCell="E179" activeCellId="0" sqref="E179"/>
    </sheetView>
  </sheetViews>
  <sheetFormatPr defaultColWidth="9.00390625" defaultRowHeight="15.75" zeroHeight="false" outlineLevelRow="1" outlineLevelCol="1"/>
  <cols>
    <col collapsed="false" customWidth="true" hidden="false" outlineLevel="0" max="1" min="1" style="424" width="10.71"/>
    <col collapsed="false" customWidth="true" hidden="false" outlineLevel="0" max="2" min="2" style="424" width="60.71"/>
    <col collapsed="false" customWidth="true" hidden="false" outlineLevel="0" max="3" min="3" style="425" width="16.71"/>
    <col collapsed="false" customWidth="true" hidden="false" outlineLevel="0" max="7" min="4" style="425" width="12.71"/>
    <col collapsed="false" customWidth="true" hidden="false" outlineLevel="1" max="8" min="8" style="424" width="52.71"/>
    <col collapsed="false" customWidth="true" hidden="false" outlineLevel="1" max="9" min="9" style="426" width="120.71"/>
    <col collapsed="false" customWidth="true" hidden="true" outlineLevel="0" max="11" min="10" style="426" width="10.71"/>
    <col collapsed="false" customWidth="true" hidden="false" outlineLevel="0" max="992" min="992" style="426" width="11.57"/>
  </cols>
  <sheetData>
    <row r="1" customFormat="false" ht="30" hidden="false" customHeight="true" outlineLevel="0" collapsed="false">
      <c r="A1" s="427" t="s">
        <v>6</v>
      </c>
      <c r="B1" s="428"/>
      <c r="C1" s="429"/>
      <c r="D1" s="430" t="n">
        <f aca="false">SUMIF($K$3:$K$67,"ИПР 2024",D$3:D$67)</f>
        <v>8787</v>
      </c>
      <c r="E1" s="430" t="n">
        <f aca="false">SUMIF($K$3:$K$67,"ИПР 2024",E$3:E$67)</f>
        <v>101</v>
      </c>
      <c r="F1" s="430" t="n">
        <f aca="false">SUMIF($K$3:$K$67,"ИПР 2024",F$3:F$67)</f>
        <v>146</v>
      </c>
      <c r="G1" s="430" t="n">
        <f aca="false">SUMIF($K$3:$K$67,"ИПР 2024",G$3:G$67)</f>
        <v>102</v>
      </c>
      <c r="H1" s="428"/>
      <c r="I1" s="431"/>
    </row>
    <row r="2" customFormat="false" ht="30" hidden="false" customHeight="true" outlineLevel="0" collapsed="false">
      <c r="A2" s="432"/>
      <c r="B2" s="432" t="s">
        <v>179</v>
      </c>
      <c r="C2" s="433" t="s">
        <v>180</v>
      </c>
      <c r="D2" s="433" t="s">
        <v>181</v>
      </c>
      <c r="E2" s="433" t="s">
        <v>182</v>
      </c>
      <c r="F2" s="433" t="s">
        <v>183</v>
      </c>
      <c r="G2" s="433" t="s">
        <v>184</v>
      </c>
      <c r="H2" s="432" t="s">
        <v>185</v>
      </c>
      <c r="I2" s="434" t="s">
        <v>186</v>
      </c>
    </row>
    <row r="3" customFormat="false" ht="15" hidden="false" customHeight="false" outlineLevel="1" collapsed="false">
      <c r="A3" s="435" t="n">
        <v>1</v>
      </c>
      <c r="B3" s="436" t="s">
        <v>187</v>
      </c>
      <c r="C3" s="435" t="n">
        <v>2007</v>
      </c>
      <c r="D3" s="437" t="n">
        <v>358</v>
      </c>
      <c r="E3" s="437" t="n">
        <v>4</v>
      </c>
      <c r="F3" s="437" t="n">
        <v>7</v>
      </c>
      <c r="G3" s="437" t="n">
        <v>4</v>
      </c>
      <c r="H3" s="436" t="s">
        <v>188</v>
      </c>
      <c r="I3" s="438" t="s">
        <v>189</v>
      </c>
      <c r="K3" s="426" t="s">
        <v>190</v>
      </c>
    </row>
    <row r="4" customFormat="false" ht="15" hidden="false" customHeight="false" outlineLevel="1" collapsed="false">
      <c r="A4" s="435" t="n">
        <v>2</v>
      </c>
      <c r="B4" s="436" t="s">
        <v>191</v>
      </c>
      <c r="C4" s="435" t="n">
        <v>2007</v>
      </c>
      <c r="D4" s="437" t="n">
        <v>319</v>
      </c>
      <c r="E4" s="437" t="n">
        <v>2</v>
      </c>
      <c r="F4" s="437" t="n">
        <v>4</v>
      </c>
      <c r="G4" s="437" t="n">
        <v>3</v>
      </c>
      <c r="H4" s="436" t="s">
        <v>192</v>
      </c>
      <c r="I4" s="438" t="s">
        <v>193</v>
      </c>
      <c r="K4" s="426" t="s">
        <v>190</v>
      </c>
    </row>
    <row r="5" customFormat="false" ht="15" hidden="false" customHeight="false" outlineLevel="1" collapsed="false">
      <c r="A5" s="435" t="n">
        <v>3</v>
      </c>
      <c r="B5" s="436" t="s">
        <v>194</v>
      </c>
      <c r="C5" s="435" t="n">
        <v>2008</v>
      </c>
      <c r="D5" s="437" t="n">
        <v>306</v>
      </c>
      <c r="E5" s="437" t="n">
        <v>2</v>
      </c>
      <c r="F5" s="437" t="n">
        <v>5</v>
      </c>
      <c r="G5" s="437" t="n">
        <v>3</v>
      </c>
      <c r="H5" s="436" t="s">
        <v>188</v>
      </c>
      <c r="I5" s="438" t="s">
        <v>195</v>
      </c>
      <c r="K5" s="426" t="s">
        <v>190</v>
      </c>
    </row>
    <row r="6" customFormat="false" ht="15" hidden="false" customHeight="false" outlineLevel="1" collapsed="false">
      <c r="A6" s="435" t="n">
        <v>4</v>
      </c>
      <c r="B6" s="436" t="s">
        <v>196</v>
      </c>
      <c r="C6" s="435" t="n">
        <v>2008</v>
      </c>
      <c r="D6" s="437" t="n">
        <v>306</v>
      </c>
      <c r="E6" s="437" t="n">
        <v>2</v>
      </c>
      <c r="F6" s="437" t="n">
        <v>5</v>
      </c>
      <c r="G6" s="437" t="n">
        <v>3</v>
      </c>
      <c r="H6" s="436" t="s">
        <v>188</v>
      </c>
      <c r="I6" s="438" t="s">
        <v>197</v>
      </c>
      <c r="K6" s="426" t="s">
        <v>190</v>
      </c>
    </row>
    <row r="7" customFormat="false" ht="15" hidden="false" customHeight="false" outlineLevel="1" collapsed="false">
      <c r="A7" s="435" t="n">
        <v>5</v>
      </c>
      <c r="B7" s="436" t="s">
        <v>198</v>
      </c>
      <c r="C7" s="435" t="n">
        <v>2007</v>
      </c>
      <c r="D7" s="437" t="n">
        <v>272</v>
      </c>
      <c r="E7" s="437" t="n">
        <v>2</v>
      </c>
      <c r="F7" s="437" t="n">
        <v>5</v>
      </c>
      <c r="G7" s="437" t="n">
        <v>3</v>
      </c>
      <c r="H7" s="436" t="s">
        <v>188</v>
      </c>
      <c r="I7" s="438" t="s">
        <v>199</v>
      </c>
      <c r="K7" s="426" t="s">
        <v>200</v>
      </c>
    </row>
    <row r="8" customFormat="false" ht="15" hidden="false" customHeight="false" outlineLevel="1" collapsed="false">
      <c r="A8" s="435" t="n">
        <v>6</v>
      </c>
      <c r="B8" s="436" t="s">
        <v>201</v>
      </c>
      <c r="C8" s="435" t="n">
        <v>2008</v>
      </c>
      <c r="D8" s="437" t="n">
        <v>241</v>
      </c>
      <c r="E8" s="437" t="n">
        <v>2</v>
      </c>
      <c r="F8" s="437" t="n">
        <v>2</v>
      </c>
      <c r="G8" s="437" t="n">
        <v>3</v>
      </c>
      <c r="H8" s="436" t="s">
        <v>202</v>
      </c>
      <c r="I8" s="438" t="s">
        <v>203</v>
      </c>
      <c r="K8" s="426" t="s">
        <v>190</v>
      </c>
    </row>
    <row r="9" customFormat="false" ht="15" hidden="false" customHeight="false" outlineLevel="1" collapsed="false">
      <c r="A9" s="435" t="n">
        <v>7</v>
      </c>
      <c r="B9" s="436" t="s">
        <v>204</v>
      </c>
      <c r="C9" s="435" t="n">
        <v>2006</v>
      </c>
      <c r="D9" s="437" t="n">
        <v>239</v>
      </c>
      <c r="E9" s="437" t="n">
        <v>4</v>
      </c>
      <c r="F9" s="437" t="n">
        <v>2</v>
      </c>
      <c r="G9" s="437" t="n">
        <v>2</v>
      </c>
      <c r="H9" s="436" t="s">
        <v>188</v>
      </c>
      <c r="I9" s="438" t="s">
        <v>205</v>
      </c>
      <c r="K9" s="426" t="s">
        <v>190</v>
      </c>
    </row>
    <row r="10" customFormat="false" ht="15" hidden="false" customHeight="false" outlineLevel="1" collapsed="false">
      <c r="A10" s="435" t="n">
        <v>8</v>
      </c>
      <c r="B10" s="439" t="s">
        <v>206</v>
      </c>
      <c r="C10" s="440" t="n">
        <v>2007</v>
      </c>
      <c r="D10" s="437" t="n">
        <v>220</v>
      </c>
      <c r="E10" s="437" t="n">
        <v>2</v>
      </c>
      <c r="F10" s="437" t="n">
        <v>3</v>
      </c>
      <c r="G10" s="437" t="n">
        <v>2</v>
      </c>
      <c r="H10" s="441" t="s">
        <v>207</v>
      </c>
      <c r="I10" s="438" t="s">
        <v>208</v>
      </c>
      <c r="K10" s="426" t="s">
        <v>190</v>
      </c>
    </row>
    <row r="11" customFormat="false" ht="15" hidden="false" customHeight="false" outlineLevel="1" collapsed="false">
      <c r="A11" s="435" t="n">
        <v>9</v>
      </c>
      <c r="B11" s="436" t="s">
        <v>209</v>
      </c>
      <c r="C11" s="435" t="n">
        <v>2007</v>
      </c>
      <c r="D11" s="437" t="n">
        <v>204</v>
      </c>
      <c r="E11" s="437" t="n">
        <v>2</v>
      </c>
      <c r="F11" s="437" t="n">
        <v>5</v>
      </c>
      <c r="G11" s="437" t="n">
        <v>2</v>
      </c>
      <c r="H11" s="436" t="s">
        <v>188</v>
      </c>
      <c r="I11" s="438" t="s">
        <v>210</v>
      </c>
      <c r="K11" s="426" t="s">
        <v>190</v>
      </c>
    </row>
    <row r="12" customFormat="false" ht="15" hidden="false" customHeight="false" outlineLevel="1" collapsed="false">
      <c r="A12" s="435" t="n">
        <v>10</v>
      </c>
      <c r="B12" s="436" t="s">
        <v>211</v>
      </c>
      <c r="C12" s="435" t="n">
        <v>2008</v>
      </c>
      <c r="D12" s="437" t="n">
        <v>204</v>
      </c>
      <c r="E12" s="437" t="n">
        <v>1</v>
      </c>
      <c r="F12" s="437" t="n">
        <v>3</v>
      </c>
      <c r="G12" s="437" t="n">
        <v>2</v>
      </c>
      <c r="H12" s="436" t="s">
        <v>188</v>
      </c>
      <c r="I12" s="438" t="s">
        <v>212</v>
      </c>
      <c r="K12" s="426" t="s">
        <v>200</v>
      </c>
    </row>
    <row r="13" customFormat="false" ht="15" hidden="false" customHeight="false" outlineLevel="1" collapsed="false">
      <c r="A13" s="435" t="n">
        <v>11</v>
      </c>
      <c r="B13" s="436" t="s">
        <v>213</v>
      </c>
      <c r="C13" s="435" t="n">
        <v>2008</v>
      </c>
      <c r="D13" s="437" t="n">
        <v>196</v>
      </c>
      <c r="E13" s="437" t="n">
        <v>2</v>
      </c>
      <c r="F13" s="437" t="n">
        <v>3</v>
      </c>
      <c r="G13" s="437" t="n">
        <v>2</v>
      </c>
      <c r="H13" s="436" t="s">
        <v>214</v>
      </c>
      <c r="I13" s="438" t="s">
        <v>215</v>
      </c>
      <c r="K13" s="426" t="s">
        <v>190</v>
      </c>
    </row>
    <row r="14" customFormat="false" ht="15" hidden="false" customHeight="false" outlineLevel="1" collapsed="false">
      <c r="A14" s="435" t="n">
        <v>12</v>
      </c>
      <c r="B14" s="436" t="s">
        <v>216</v>
      </c>
      <c r="C14" s="435" t="n">
        <v>2007</v>
      </c>
      <c r="D14" s="437" t="n">
        <v>192</v>
      </c>
      <c r="E14" s="437" t="n">
        <v>2</v>
      </c>
      <c r="F14" s="437" t="n">
        <v>5</v>
      </c>
      <c r="G14" s="437" t="n">
        <v>2</v>
      </c>
      <c r="H14" s="436" t="s">
        <v>217</v>
      </c>
      <c r="I14" s="438" t="s">
        <v>218</v>
      </c>
      <c r="K14" s="426" t="s">
        <v>190</v>
      </c>
    </row>
    <row r="15" customFormat="false" ht="15" hidden="false" customHeight="false" outlineLevel="1" collapsed="false">
      <c r="A15" s="435" t="n">
        <v>13</v>
      </c>
      <c r="B15" s="436" t="s">
        <v>219</v>
      </c>
      <c r="C15" s="435" t="n">
        <v>2008</v>
      </c>
      <c r="D15" s="437" t="n">
        <v>190</v>
      </c>
      <c r="E15" s="437" t="n">
        <v>1</v>
      </c>
      <c r="F15" s="437" t="n">
        <v>2</v>
      </c>
      <c r="G15" s="437" t="n">
        <v>2</v>
      </c>
      <c r="H15" s="436" t="s">
        <v>202</v>
      </c>
      <c r="I15" s="438" t="s">
        <v>220</v>
      </c>
      <c r="K15" s="426" t="s">
        <v>190</v>
      </c>
    </row>
    <row r="16" customFormat="false" ht="15" hidden="false" customHeight="false" outlineLevel="1" collapsed="false">
      <c r="A16" s="435" t="n">
        <v>14</v>
      </c>
      <c r="B16" s="436" t="s">
        <v>221</v>
      </c>
      <c r="C16" s="435" t="n">
        <v>2007</v>
      </c>
      <c r="D16" s="437" t="n">
        <v>184</v>
      </c>
      <c r="E16" s="437" t="n">
        <v>1</v>
      </c>
      <c r="F16" s="437" t="n">
        <v>2</v>
      </c>
      <c r="G16" s="437" t="n">
        <v>2</v>
      </c>
      <c r="H16" s="436" t="s">
        <v>217</v>
      </c>
      <c r="I16" s="438" t="s">
        <v>222</v>
      </c>
      <c r="K16" s="426" t="s">
        <v>190</v>
      </c>
    </row>
    <row r="17" customFormat="false" ht="15" hidden="false" customHeight="false" outlineLevel="1" collapsed="false">
      <c r="A17" s="435" t="n">
        <v>15</v>
      </c>
      <c r="B17" s="441" t="s">
        <v>223</v>
      </c>
      <c r="C17" s="440" t="n">
        <v>2007</v>
      </c>
      <c r="D17" s="437" t="n">
        <v>181</v>
      </c>
      <c r="E17" s="437" t="n">
        <v>2</v>
      </c>
      <c r="F17" s="437" t="n">
        <v>2</v>
      </c>
      <c r="G17" s="437" t="n">
        <v>2</v>
      </c>
      <c r="H17" s="441" t="s">
        <v>207</v>
      </c>
      <c r="I17" s="438" t="s">
        <v>224</v>
      </c>
      <c r="K17" s="426" t="s">
        <v>190</v>
      </c>
    </row>
    <row r="18" customFormat="false" ht="15" hidden="false" customHeight="false" outlineLevel="1" collapsed="false">
      <c r="A18" s="435" t="n">
        <v>16</v>
      </c>
      <c r="B18" s="441" t="s">
        <v>225</v>
      </c>
      <c r="C18" s="440" t="n">
        <v>2007</v>
      </c>
      <c r="D18" s="437" t="n">
        <v>180</v>
      </c>
      <c r="E18" s="437" t="n">
        <v>2</v>
      </c>
      <c r="F18" s="437" t="n">
        <v>3</v>
      </c>
      <c r="G18" s="437" t="n">
        <v>2</v>
      </c>
      <c r="H18" s="441" t="s">
        <v>207</v>
      </c>
      <c r="I18" s="438" t="s">
        <v>226</v>
      </c>
      <c r="K18" s="426" t="s">
        <v>190</v>
      </c>
    </row>
    <row r="19" customFormat="false" ht="15" hidden="false" customHeight="false" outlineLevel="1" collapsed="false">
      <c r="A19" s="435" t="n">
        <v>17</v>
      </c>
      <c r="B19" s="441" t="s">
        <v>227</v>
      </c>
      <c r="C19" s="440" t="n">
        <v>2007</v>
      </c>
      <c r="D19" s="437" t="n">
        <v>162</v>
      </c>
      <c r="E19" s="437" t="n">
        <v>2</v>
      </c>
      <c r="F19" s="437" t="n">
        <v>2</v>
      </c>
      <c r="G19" s="437" t="n">
        <v>2</v>
      </c>
      <c r="H19" s="441" t="s">
        <v>228</v>
      </c>
      <c r="I19" s="438" t="s">
        <v>229</v>
      </c>
      <c r="K19" s="426" t="s">
        <v>190</v>
      </c>
    </row>
    <row r="20" customFormat="false" ht="15" hidden="false" customHeight="false" outlineLevel="1" collapsed="false">
      <c r="A20" s="435" t="n">
        <v>18</v>
      </c>
      <c r="B20" s="436" t="s">
        <v>230</v>
      </c>
      <c r="C20" s="435" t="n">
        <v>2008</v>
      </c>
      <c r="D20" s="437" t="n">
        <v>174</v>
      </c>
      <c r="E20" s="437" t="n">
        <v>4</v>
      </c>
      <c r="F20" s="437" t="n">
        <v>2</v>
      </c>
      <c r="G20" s="437" t="n">
        <v>2</v>
      </c>
      <c r="H20" s="436" t="s">
        <v>188</v>
      </c>
      <c r="I20" s="438" t="s">
        <v>231</v>
      </c>
      <c r="K20" s="426" t="s">
        <v>190</v>
      </c>
    </row>
    <row r="21" customFormat="false" ht="15" hidden="false" customHeight="false" outlineLevel="1" collapsed="false">
      <c r="A21" s="435" t="n">
        <v>19</v>
      </c>
      <c r="B21" s="436" t="s">
        <v>232</v>
      </c>
      <c r="C21" s="435" t="n">
        <v>2008</v>
      </c>
      <c r="D21" s="437" t="n">
        <v>182</v>
      </c>
      <c r="E21" s="437" t="n">
        <v>2</v>
      </c>
      <c r="F21" s="437" t="n">
        <v>3</v>
      </c>
      <c r="G21" s="437" t="n">
        <v>2</v>
      </c>
      <c r="H21" s="436" t="s">
        <v>233</v>
      </c>
      <c r="I21" s="438" t="s">
        <v>234</v>
      </c>
      <c r="K21" s="426" t="s">
        <v>190</v>
      </c>
    </row>
    <row r="22" customFormat="false" ht="15" hidden="false" customHeight="false" outlineLevel="1" collapsed="false">
      <c r="A22" s="435" t="n">
        <v>20</v>
      </c>
      <c r="B22" s="436" t="s">
        <v>235</v>
      </c>
      <c r="C22" s="435" t="n">
        <v>2008</v>
      </c>
      <c r="D22" s="437" t="n">
        <v>174</v>
      </c>
      <c r="E22" s="437" t="n">
        <v>3</v>
      </c>
      <c r="F22" s="437" t="n">
        <v>3</v>
      </c>
      <c r="G22" s="437" t="n">
        <v>2</v>
      </c>
      <c r="H22" s="436" t="s">
        <v>188</v>
      </c>
      <c r="I22" s="438" t="s">
        <v>236</v>
      </c>
      <c r="K22" s="426" t="s">
        <v>200</v>
      </c>
    </row>
    <row r="23" customFormat="false" ht="15" hidden="false" customHeight="false" outlineLevel="1" collapsed="false">
      <c r="A23" s="435" t="n">
        <v>21</v>
      </c>
      <c r="B23" s="436" t="s">
        <v>237</v>
      </c>
      <c r="C23" s="435" t="n">
        <v>2008</v>
      </c>
      <c r="D23" s="437" t="n">
        <v>165</v>
      </c>
      <c r="E23" s="437" t="n">
        <v>3</v>
      </c>
      <c r="F23" s="437" t="n">
        <v>4</v>
      </c>
      <c r="G23" s="437" t="n">
        <v>2</v>
      </c>
      <c r="H23" s="436" t="s">
        <v>214</v>
      </c>
      <c r="I23" s="438" t="s">
        <v>238</v>
      </c>
      <c r="K23" s="426" t="s">
        <v>190</v>
      </c>
    </row>
    <row r="24" customFormat="false" ht="15" hidden="false" customHeight="false" outlineLevel="1" collapsed="false">
      <c r="A24" s="435" t="n">
        <v>22</v>
      </c>
      <c r="B24" s="441" t="s">
        <v>239</v>
      </c>
      <c r="C24" s="440" t="n">
        <v>2007</v>
      </c>
      <c r="D24" s="437" t="n">
        <v>151</v>
      </c>
      <c r="E24" s="437" t="n">
        <v>2</v>
      </c>
      <c r="F24" s="437" t="n">
        <v>2</v>
      </c>
      <c r="G24" s="437" t="n">
        <v>2</v>
      </c>
      <c r="H24" s="441" t="s">
        <v>240</v>
      </c>
      <c r="I24" s="438" t="s">
        <v>241</v>
      </c>
      <c r="K24" s="426" t="s">
        <v>190</v>
      </c>
    </row>
    <row r="25" customFormat="false" ht="15" hidden="false" customHeight="false" outlineLevel="1" collapsed="false">
      <c r="A25" s="435" t="n">
        <v>23</v>
      </c>
      <c r="B25" s="441" t="s">
        <v>242</v>
      </c>
      <c r="C25" s="440" t="n">
        <v>2007</v>
      </c>
      <c r="D25" s="437" t="n">
        <v>151</v>
      </c>
      <c r="E25" s="437" t="n">
        <v>2</v>
      </c>
      <c r="F25" s="437" t="n">
        <v>2</v>
      </c>
      <c r="G25" s="437" t="n">
        <v>2</v>
      </c>
      <c r="H25" s="441" t="s">
        <v>207</v>
      </c>
      <c r="I25" s="438" t="s">
        <v>243</v>
      </c>
      <c r="K25" s="426" t="s">
        <v>190</v>
      </c>
    </row>
    <row r="26" customFormat="false" ht="15" hidden="false" customHeight="false" outlineLevel="1" collapsed="false">
      <c r="A26" s="435" t="n">
        <v>24</v>
      </c>
      <c r="B26" s="436" t="s">
        <v>244</v>
      </c>
      <c r="C26" s="435" t="n">
        <v>2008</v>
      </c>
      <c r="D26" s="437" t="n">
        <v>145</v>
      </c>
      <c r="E26" s="437" t="n">
        <v>4</v>
      </c>
      <c r="F26" s="437" t="n">
        <v>2</v>
      </c>
      <c r="G26" s="437" t="n">
        <v>2</v>
      </c>
      <c r="H26" s="436" t="s">
        <v>202</v>
      </c>
      <c r="I26" s="438" t="s">
        <v>245</v>
      </c>
      <c r="K26" s="426" t="s">
        <v>190</v>
      </c>
    </row>
    <row r="27" customFormat="false" ht="15" hidden="false" customHeight="false" outlineLevel="1" collapsed="false">
      <c r="A27" s="435" t="n">
        <v>25</v>
      </c>
      <c r="B27" s="436" t="s">
        <v>246</v>
      </c>
      <c r="C27" s="435" t="n">
        <v>2008</v>
      </c>
      <c r="D27" s="437" t="n">
        <v>152</v>
      </c>
      <c r="E27" s="437" t="n">
        <v>3</v>
      </c>
      <c r="F27" s="437" t="n">
        <v>4</v>
      </c>
      <c r="G27" s="437" t="n">
        <v>2</v>
      </c>
      <c r="H27" s="436" t="s">
        <v>247</v>
      </c>
      <c r="I27" s="438" t="s">
        <v>248</v>
      </c>
      <c r="K27" s="426" t="s">
        <v>190</v>
      </c>
    </row>
    <row r="28" customFormat="false" ht="15" hidden="false" customHeight="false" outlineLevel="1" collapsed="false">
      <c r="A28" s="435" t="n">
        <v>26</v>
      </c>
      <c r="B28" s="436" t="s">
        <v>249</v>
      </c>
      <c r="C28" s="435" t="n">
        <v>2007</v>
      </c>
      <c r="D28" s="437" t="n">
        <v>136</v>
      </c>
      <c r="E28" s="437" t="n">
        <v>2</v>
      </c>
      <c r="F28" s="437" t="n">
        <v>4</v>
      </c>
      <c r="G28" s="437" t="n">
        <v>2</v>
      </c>
      <c r="H28" s="436" t="s">
        <v>188</v>
      </c>
      <c r="I28" s="438" t="s">
        <v>250</v>
      </c>
      <c r="K28" s="426" t="s">
        <v>190</v>
      </c>
    </row>
    <row r="29" customFormat="false" ht="15" hidden="false" customHeight="false" outlineLevel="1" collapsed="false">
      <c r="A29" s="435" t="n">
        <v>27</v>
      </c>
      <c r="B29" s="436" t="s">
        <v>251</v>
      </c>
      <c r="C29" s="435" t="n">
        <v>2007</v>
      </c>
      <c r="D29" s="437" t="n">
        <v>136</v>
      </c>
      <c r="E29" s="437" t="n">
        <v>1</v>
      </c>
      <c r="F29" s="437" t="n">
        <v>3</v>
      </c>
      <c r="G29" s="437" t="n">
        <v>2</v>
      </c>
      <c r="H29" s="436" t="s">
        <v>188</v>
      </c>
      <c r="I29" s="438" t="s">
        <v>252</v>
      </c>
      <c r="K29" s="426" t="s">
        <v>190</v>
      </c>
    </row>
    <row r="30" customFormat="false" ht="15" hidden="false" customHeight="false" outlineLevel="1" collapsed="false">
      <c r="A30" s="435" t="n">
        <v>28</v>
      </c>
      <c r="B30" s="436" t="s">
        <v>253</v>
      </c>
      <c r="C30" s="435" t="n">
        <v>2008</v>
      </c>
      <c r="D30" s="437" t="n">
        <v>136</v>
      </c>
      <c r="E30" s="437" t="n">
        <v>1</v>
      </c>
      <c r="F30" s="437" t="n">
        <v>3</v>
      </c>
      <c r="G30" s="437" t="n">
        <v>2</v>
      </c>
      <c r="H30" s="436" t="s">
        <v>188</v>
      </c>
      <c r="I30" s="438" t="s">
        <v>254</v>
      </c>
      <c r="K30" s="426" t="s">
        <v>200</v>
      </c>
    </row>
    <row r="31" customFormat="false" ht="15" hidden="false" customHeight="false" outlineLevel="1" collapsed="false">
      <c r="A31" s="435" t="n">
        <v>29</v>
      </c>
      <c r="B31" s="436" t="s">
        <v>255</v>
      </c>
      <c r="C31" s="435" t="n">
        <v>2008</v>
      </c>
      <c r="D31" s="437" t="n">
        <v>136</v>
      </c>
      <c r="E31" s="437" t="n">
        <v>1</v>
      </c>
      <c r="F31" s="437" t="n">
        <v>3</v>
      </c>
      <c r="G31" s="437" t="n">
        <v>2</v>
      </c>
      <c r="H31" s="436" t="s">
        <v>188</v>
      </c>
      <c r="I31" s="438" t="s">
        <v>256</v>
      </c>
      <c r="K31" s="426" t="s">
        <v>200</v>
      </c>
    </row>
    <row r="32" customFormat="false" ht="15" hidden="false" customHeight="false" outlineLevel="1" collapsed="false">
      <c r="A32" s="435" t="n">
        <v>30</v>
      </c>
      <c r="B32" s="436" t="s">
        <v>257</v>
      </c>
      <c r="C32" s="442" t="n">
        <v>2008</v>
      </c>
      <c r="D32" s="437" t="n">
        <v>306</v>
      </c>
      <c r="E32" s="437" t="n">
        <v>2</v>
      </c>
      <c r="F32" s="437" t="n">
        <v>5</v>
      </c>
      <c r="G32" s="437" t="n">
        <v>3</v>
      </c>
      <c r="H32" s="436" t="s">
        <v>188</v>
      </c>
      <c r="I32" s="438" t="s">
        <v>258</v>
      </c>
      <c r="K32" s="426" t="s">
        <v>190</v>
      </c>
    </row>
    <row r="33" customFormat="false" ht="15" hidden="false" customHeight="false" outlineLevel="1" collapsed="false">
      <c r="A33" s="435" t="n">
        <v>31</v>
      </c>
      <c r="B33" s="436" t="s">
        <v>259</v>
      </c>
      <c r="C33" s="435" t="n">
        <v>2006</v>
      </c>
      <c r="D33" s="437" t="n">
        <v>158</v>
      </c>
      <c r="E33" s="437" t="n">
        <v>2</v>
      </c>
      <c r="F33" s="437" t="n">
        <v>2</v>
      </c>
      <c r="G33" s="437" t="n">
        <v>2</v>
      </c>
      <c r="H33" s="436" t="s">
        <v>260</v>
      </c>
      <c r="I33" s="438" t="s">
        <v>261</v>
      </c>
      <c r="K33" s="426" t="s">
        <v>190</v>
      </c>
    </row>
    <row r="34" customFormat="false" ht="15" hidden="false" customHeight="false" outlineLevel="1" collapsed="false">
      <c r="A34" s="435" t="n">
        <v>32</v>
      </c>
      <c r="B34" s="436" t="s">
        <v>262</v>
      </c>
      <c r="C34" s="435" t="n">
        <v>2006</v>
      </c>
      <c r="D34" s="437" t="n">
        <v>200</v>
      </c>
      <c r="E34" s="437" t="n">
        <v>2</v>
      </c>
      <c r="F34" s="437" t="n">
        <v>2</v>
      </c>
      <c r="G34" s="437" t="n">
        <v>3</v>
      </c>
      <c r="H34" s="436" t="s">
        <v>263</v>
      </c>
      <c r="I34" s="438" t="s">
        <v>264</v>
      </c>
      <c r="K34" s="426" t="s">
        <v>190</v>
      </c>
    </row>
    <row r="35" customFormat="false" ht="15" hidden="false" customHeight="false" outlineLevel="1" collapsed="false">
      <c r="A35" s="435" t="n">
        <v>33</v>
      </c>
      <c r="B35" s="443" t="s">
        <v>265</v>
      </c>
      <c r="C35" s="435" t="n">
        <v>2006</v>
      </c>
      <c r="D35" s="437" t="n">
        <v>152</v>
      </c>
      <c r="E35" s="437" t="n">
        <v>1</v>
      </c>
      <c r="F35" s="437" t="n">
        <v>2</v>
      </c>
      <c r="G35" s="437" t="n">
        <v>2</v>
      </c>
      <c r="H35" s="436" t="s">
        <v>266</v>
      </c>
      <c r="I35" s="444" t="s">
        <v>267</v>
      </c>
      <c r="K35" s="426" t="s">
        <v>190</v>
      </c>
    </row>
    <row r="36" customFormat="false" ht="15" hidden="false" customHeight="false" outlineLevel="1" collapsed="false">
      <c r="A36" s="435" t="n">
        <v>34</v>
      </c>
      <c r="B36" s="436" t="s">
        <v>268</v>
      </c>
      <c r="C36" s="435" t="n">
        <v>2006</v>
      </c>
      <c r="D36" s="437" t="n">
        <v>150</v>
      </c>
      <c r="E36" s="437" t="n">
        <v>1</v>
      </c>
      <c r="F36" s="437" t="n">
        <v>2</v>
      </c>
      <c r="G36" s="437" t="n">
        <v>2</v>
      </c>
      <c r="H36" s="436" t="s">
        <v>266</v>
      </c>
      <c r="I36" s="438" t="s">
        <v>269</v>
      </c>
      <c r="K36" s="426" t="s">
        <v>190</v>
      </c>
    </row>
    <row r="37" customFormat="false" ht="15" hidden="false" customHeight="false" outlineLevel="1" collapsed="false">
      <c r="A37" s="435" t="n">
        <v>35</v>
      </c>
      <c r="B37" s="436" t="s">
        <v>270</v>
      </c>
      <c r="C37" s="435" t="n">
        <v>2006</v>
      </c>
      <c r="D37" s="437" t="n">
        <v>219</v>
      </c>
      <c r="E37" s="437" t="n">
        <v>2</v>
      </c>
      <c r="F37" s="437" t="n">
        <v>4</v>
      </c>
      <c r="G37" s="437" t="n">
        <v>2</v>
      </c>
      <c r="H37" s="436" t="s">
        <v>271</v>
      </c>
      <c r="I37" s="438" t="s">
        <v>272</v>
      </c>
      <c r="K37" s="426" t="s">
        <v>190</v>
      </c>
    </row>
    <row r="38" customFormat="false" ht="15" hidden="false" customHeight="false" outlineLevel="1" collapsed="false">
      <c r="A38" s="435" t="n">
        <v>36</v>
      </c>
      <c r="B38" s="436" t="s">
        <v>273</v>
      </c>
      <c r="C38" s="435" t="n">
        <v>2006</v>
      </c>
      <c r="D38" s="437" t="n">
        <v>138</v>
      </c>
      <c r="E38" s="437" t="n">
        <v>1</v>
      </c>
      <c r="F38" s="437" t="n">
        <v>2</v>
      </c>
      <c r="G38" s="437" t="n">
        <v>2</v>
      </c>
      <c r="H38" s="436" t="s">
        <v>274</v>
      </c>
      <c r="I38" s="438" t="s">
        <v>275</v>
      </c>
      <c r="K38" s="426" t="s">
        <v>190</v>
      </c>
    </row>
    <row r="39" customFormat="false" ht="15" hidden="false" customHeight="false" outlineLevel="1" collapsed="false">
      <c r="A39" s="435" t="n">
        <v>37</v>
      </c>
      <c r="B39" s="436" t="s">
        <v>276</v>
      </c>
      <c r="C39" s="435" t="n">
        <v>2006</v>
      </c>
      <c r="D39" s="437" t="n">
        <v>136</v>
      </c>
      <c r="E39" s="437" t="n">
        <v>1</v>
      </c>
      <c r="F39" s="437" t="n">
        <v>2</v>
      </c>
      <c r="G39" s="437" t="n">
        <v>2</v>
      </c>
      <c r="H39" s="436" t="s">
        <v>271</v>
      </c>
      <c r="I39" s="438" t="s">
        <v>277</v>
      </c>
      <c r="K39" s="426" t="s">
        <v>190</v>
      </c>
    </row>
    <row r="40" customFormat="false" ht="15" hidden="false" customHeight="false" outlineLevel="1" collapsed="false">
      <c r="A40" s="435" t="n">
        <v>38</v>
      </c>
      <c r="B40" s="443" t="s">
        <v>278</v>
      </c>
      <c r="C40" s="442" t="n">
        <v>2008</v>
      </c>
      <c r="D40" s="437" t="n">
        <v>204</v>
      </c>
      <c r="E40" s="437" t="n">
        <v>2</v>
      </c>
      <c r="F40" s="437" t="n">
        <v>5</v>
      </c>
      <c r="G40" s="437" t="n">
        <v>2</v>
      </c>
      <c r="H40" s="436" t="s">
        <v>188</v>
      </c>
      <c r="I40" s="438" t="s">
        <v>279</v>
      </c>
      <c r="K40" s="426" t="s">
        <v>190</v>
      </c>
    </row>
    <row r="41" customFormat="false" ht="15" hidden="false" customHeight="false" outlineLevel="1" collapsed="false">
      <c r="A41" s="435" t="n">
        <v>39</v>
      </c>
      <c r="B41" s="436" t="s">
        <v>280</v>
      </c>
      <c r="C41" s="435" t="n">
        <v>2006</v>
      </c>
      <c r="D41" s="437" t="n">
        <v>118</v>
      </c>
      <c r="E41" s="437" t="n">
        <v>1</v>
      </c>
      <c r="F41" s="437" t="n">
        <v>3</v>
      </c>
      <c r="G41" s="437" t="n">
        <v>2</v>
      </c>
      <c r="H41" s="436" t="s">
        <v>192</v>
      </c>
      <c r="I41" s="438" t="s">
        <v>281</v>
      </c>
      <c r="K41" s="426" t="s">
        <v>190</v>
      </c>
    </row>
    <row r="42" customFormat="false" ht="15" hidden="false" customHeight="false" outlineLevel="1" collapsed="false">
      <c r="A42" s="435" t="n">
        <v>40</v>
      </c>
      <c r="B42" s="436" t="s">
        <v>282</v>
      </c>
      <c r="C42" s="435" t="n">
        <v>2006</v>
      </c>
      <c r="D42" s="437" t="n">
        <v>110</v>
      </c>
      <c r="E42" s="437" t="n">
        <v>1</v>
      </c>
      <c r="F42" s="437" t="n">
        <v>3</v>
      </c>
      <c r="G42" s="437" t="n">
        <v>1</v>
      </c>
      <c r="H42" s="436" t="s">
        <v>207</v>
      </c>
      <c r="I42" s="438" t="s">
        <v>283</v>
      </c>
      <c r="K42" s="426" t="s">
        <v>190</v>
      </c>
    </row>
    <row r="43" customFormat="false" ht="15" hidden="false" customHeight="false" outlineLevel="1" collapsed="false">
      <c r="A43" s="435" t="n">
        <v>41</v>
      </c>
      <c r="B43" s="436" t="s">
        <v>284</v>
      </c>
      <c r="C43" s="435" t="n">
        <v>2006</v>
      </c>
      <c r="D43" s="437" t="n">
        <v>101</v>
      </c>
      <c r="E43" s="437" t="n">
        <v>2</v>
      </c>
      <c r="F43" s="437" t="n">
        <v>2</v>
      </c>
      <c r="G43" s="437" t="n">
        <v>1</v>
      </c>
      <c r="H43" s="436" t="s">
        <v>266</v>
      </c>
      <c r="I43" s="438" t="s">
        <v>285</v>
      </c>
      <c r="K43" s="426" t="s">
        <v>190</v>
      </c>
    </row>
    <row r="44" customFormat="false" ht="15" hidden="false" customHeight="false" outlineLevel="1" collapsed="false">
      <c r="A44" s="435" t="n">
        <v>42</v>
      </c>
      <c r="B44" s="436" t="s">
        <v>286</v>
      </c>
      <c r="C44" s="435" t="n">
        <v>2008</v>
      </c>
      <c r="D44" s="437" t="n">
        <v>136</v>
      </c>
      <c r="E44" s="437" t="n">
        <v>1</v>
      </c>
      <c r="F44" s="437" t="n">
        <v>3</v>
      </c>
      <c r="G44" s="437" t="n">
        <v>2</v>
      </c>
      <c r="H44" s="436" t="s">
        <v>188</v>
      </c>
      <c r="I44" s="438" t="s">
        <v>287</v>
      </c>
      <c r="K44" s="426" t="s">
        <v>200</v>
      </c>
    </row>
    <row r="45" customFormat="false" ht="15" hidden="false" customHeight="false" outlineLevel="1" collapsed="false">
      <c r="A45" s="435" t="n">
        <v>43</v>
      </c>
      <c r="B45" s="436" t="s">
        <v>288</v>
      </c>
      <c r="C45" s="435" t="n">
        <v>2008</v>
      </c>
      <c r="D45" s="437" t="n">
        <v>136</v>
      </c>
      <c r="E45" s="437" t="n">
        <v>1</v>
      </c>
      <c r="F45" s="437" t="n">
        <v>3</v>
      </c>
      <c r="G45" s="437" t="n">
        <v>2</v>
      </c>
      <c r="H45" s="436" t="s">
        <v>188</v>
      </c>
      <c r="I45" s="438" t="s">
        <v>289</v>
      </c>
      <c r="K45" s="426" t="s">
        <v>200</v>
      </c>
    </row>
    <row r="46" customFormat="false" ht="15" hidden="false" customHeight="false" outlineLevel="1" collapsed="false">
      <c r="A46" s="435" t="n">
        <v>44</v>
      </c>
      <c r="B46" s="436" t="s">
        <v>290</v>
      </c>
      <c r="C46" s="435" t="n">
        <v>2008</v>
      </c>
      <c r="D46" s="437" t="n">
        <v>136</v>
      </c>
      <c r="E46" s="437" t="n">
        <v>1</v>
      </c>
      <c r="F46" s="437" t="n">
        <v>3</v>
      </c>
      <c r="G46" s="437" t="n">
        <v>2</v>
      </c>
      <c r="H46" s="436" t="s">
        <v>188</v>
      </c>
      <c r="I46" s="438" t="s">
        <v>291</v>
      </c>
      <c r="K46" s="426" t="s">
        <v>200</v>
      </c>
    </row>
    <row r="47" customFormat="false" ht="15" hidden="false" customHeight="false" outlineLevel="1" collapsed="false">
      <c r="A47" s="435" t="n">
        <v>45</v>
      </c>
      <c r="B47" s="436" t="s">
        <v>292</v>
      </c>
      <c r="C47" s="435" t="n">
        <v>2008</v>
      </c>
      <c r="D47" s="437" t="n">
        <v>132</v>
      </c>
      <c r="E47" s="437" t="n">
        <v>1</v>
      </c>
      <c r="F47" s="437" t="n">
        <v>2</v>
      </c>
      <c r="G47" s="437" t="n">
        <v>2</v>
      </c>
      <c r="H47" s="436" t="s">
        <v>293</v>
      </c>
      <c r="I47" s="438" t="s">
        <v>294</v>
      </c>
      <c r="K47" s="426" t="s">
        <v>190</v>
      </c>
    </row>
    <row r="48" customFormat="false" ht="15" hidden="false" customHeight="false" outlineLevel="1" collapsed="false">
      <c r="A48" s="435" t="n">
        <v>46</v>
      </c>
      <c r="B48" s="436" t="s">
        <v>295</v>
      </c>
      <c r="C48" s="435" t="n">
        <v>2008</v>
      </c>
      <c r="D48" s="437" t="n">
        <v>131</v>
      </c>
      <c r="E48" s="437" t="n">
        <v>1</v>
      </c>
      <c r="F48" s="437" t="n">
        <v>2</v>
      </c>
      <c r="G48" s="437" t="n">
        <v>2</v>
      </c>
      <c r="H48" s="436" t="s">
        <v>207</v>
      </c>
      <c r="I48" s="438" t="s">
        <v>296</v>
      </c>
      <c r="K48" s="426" t="s">
        <v>190</v>
      </c>
    </row>
    <row r="49" customFormat="false" ht="15" hidden="false" customHeight="false" outlineLevel="1" collapsed="false">
      <c r="A49" s="435" t="n">
        <v>47</v>
      </c>
      <c r="B49" s="441" t="s">
        <v>297</v>
      </c>
      <c r="C49" s="440" t="n">
        <v>2007</v>
      </c>
      <c r="D49" s="437" t="n">
        <v>72</v>
      </c>
      <c r="E49" s="437" t="n">
        <v>2</v>
      </c>
      <c r="F49" s="437" t="n">
        <v>1</v>
      </c>
      <c r="G49" s="437" t="n">
        <v>1</v>
      </c>
      <c r="H49" s="441" t="s">
        <v>240</v>
      </c>
      <c r="I49" s="438" t="s">
        <v>298</v>
      </c>
      <c r="K49" s="426" t="s">
        <v>190</v>
      </c>
    </row>
    <row r="50" customFormat="false" ht="15" hidden="false" customHeight="false" outlineLevel="1" collapsed="false">
      <c r="A50" s="435" t="n">
        <v>48</v>
      </c>
      <c r="B50" s="436" t="s">
        <v>299</v>
      </c>
      <c r="C50" s="435" t="n">
        <v>2007</v>
      </c>
      <c r="D50" s="437" t="n">
        <v>111</v>
      </c>
      <c r="E50" s="437" t="n">
        <v>2</v>
      </c>
      <c r="F50" s="437" t="n">
        <v>2</v>
      </c>
      <c r="G50" s="437" t="n">
        <v>1</v>
      </c>
      <c r="H50" s="436" t="s">
        <v>300</v>
      </c>
      <c r="I50" s="438" t="s">
        <v>301</v>
      </c>
      <c r="K50" s="426" t="s">
        <v>190</v>
      </c>
    </row>
    <row r="51" customFormat="false" ht="15" hidden="false" customHeight="false" outlineLevel="1" collapsed="false">
      <c r="A51" s="435" t="n">
        <v>49</v>
      </c>
      <c r="B51" s="436" t="s">
        <v>302</v>
      </c>
      <c r="C51" s="435" t="n">
        <v>2007</v>
      </c>
      <c r="D51" s="437" t="n">
        <v>108</v>
      </c>
      <c r="E51" s="437" t="n">
        <v>1</v>
      </c>
      <c r="F51" s="437" t="n">
        <v>2</v>
      </c>
      <c r="G51" s="437" t="n">
        <v>1</v>
      </c>
      <c r="H51" s="436" t="s">
        <v>303</v>
      </c>
      <c r="I51" s="438" t="s">
        <v>304</v>
      </c>
      <c r="K51" s="426" t="s">
        <v>190</v>
      </c>
    </row>
    <row r="52" customFormat="false" ht="15" hidden="false" customHeight="false" outlineLevel="1" collapsed="false">
      <c r="A52" s="435" t="n">
        <v>50</v>
      </c>
      <c r="B52" s="436" t="s">
        <v>305</v>
      </c>
      <c r="C52" s="435" t="n">
        <v>2008</v>
      </c>
      <c r="D52" s="437" t="n">
        <v>108</v>
      </c>
      <c r="E52" s="437" t="n">
        <v>1</v>
      </c>
      <c r="F52" s="437" t="n">
        <v>2</v>
      </c>
      <c r="G52" s="437" t="n">
        <v>2</v>
      </c>
      <c r="H52" s="436" t="s">
        <v>306</v>
      </c>
      <c r="I52" s="438" t="s">
        <v>307</v>
      </c>
      <c r="K52" s="426" t="s">
        <v>190</v>
      </c>
    </row>
    <row r="53" customFormat="false" ht="15" hidden="false" customHeight="false" outlineLevel="1" collapsed="false">
      <c r="A53" s="435" t="n">
        <v>51</v>
      </c>
      <c r="B53" s="441" t="s">
        <v>308</v>
      </c>
      <c r="C53" s="440" t="n">
        <v>2007</v>
      </c>
      <c r="D53" s="437" t="n">
        <v>98</v>
      </c>
      <c r="E53" s="437" t="n">
        <v>1</v>
      </c>
      <c r="F53" s="437" t="n">
        <v>2</v>
      </c>
      <c r="G53" s="437" t="n">
        <v>1</v>
      </c>
      <c r="H53" s="441" t="s">
        <v>309</v>
      </c>
      <c r="I53" s="438" t="s">
        <v>310</v>
      </c>
      <c r="K53" s="426" t="s">
        <v>190</v>
      </c>
    </row>
    <row r="54" customFormat="false" ht="15" hidden="false" customHeight="false" outlineLevel="1" collapsed="false">
      <c r="A54" s="435" t="n">
        <v>52</v>
      </c>
      <c r="B54" s="436" t="s">
        <v>311</v>
      </c>
      <c r="C54" s="435" t="n">
        <v>2008</v>
      </c>
      <c r="D54" s="437" t="n">
        <v>95</v>
      </c>
      <c r="E54" s="437" t="n">
        <v>2</v>
      </c>
      <c r="F54" s="437" t="n">
        <v>3</v>
      </c>
      <c r="G54" s="437" t="n">
        <v>1</v>
      </c>
      <c r="H54" s="436" t="s">
        <v>274</v>
      </c>
      <c r="I54" s="438" t="s">
        <v>312</v>
      </c>
      <c r="K54" s="426" t="s">
        <v>190</v>
      </c>
    </row>
    <row r="55" customFormat="false" ht="15" hidden="false" customHeight="false" outlineLevel="1" collapsed="false">
      <c r="A55" s="435" t="n">
        <v>53</v>
      </c>
      <c r="B55" s="436" t="s">
        <v>313</v>
      </c>
      <c r="C55" s="435" t="n">
        <v>2007</v>
      </c>
      <c r="D55" s="437" t="n">
        <v>90</v>
      </c>
      <c r="E55" s="437" t="n">
        <v>1</v>
      </c>
      <c r="F55" s="437" t="n">
        <v>2</v>
      </c>
      <c r="G55" s="437" t="n">
        <v>1</v>
      </c>
      <c r="H55" s="436" t="s">
        <v>192</v>
      </c>
      <c r="I55" s="438" t="s">
        <v>314</v>
      </c>
      <c r="K55" s="426" t="s">
        <v>190</v>
      </c>
    </row>
    <row r="56" customFormat="false" ht="15" hidden="false" customHeight="false" outlineLevel="1" collapsed="false">
      <c r="A56" s="435" t="n">
        <v>54</v>
      </c>
      <c r="B56" s="441" t="s">
        <v>315</v>
      </c>
      <c r="C56" s="440" t="n">
        <v>2007</v>
      </c>
      <c r="D56" s="437" t="n">
        <v>81</v>
      </c>
      <c r="E56" s="437" t="n">
        <v>2</v>
      </c>
      <c r="F56" s="437" t="n">
        <v>1</v>
      </c>
      <c r="G56" s="437" t="n">
        <v>1</v>
      </c>
      <c r="H56" s="441" t="s">
        <v>207</v>
      </c>
      <c r="I56" s="438" t="s">
        <v>316</v>
      </c>
      <c r="K56" s="426" t="s">
        <v>190</v>
      </c>
    </row>
    <row r="57" customFormat="false" ht="15" hidden="false" customHeight="false" outlineLevel="1" collapsed="false">
      <c r="A57" s="435" t="n">
        <v>55</v>
      </c>
      <c r="B57" s="436" t="s">
        <v>317</v>
      </c>
      <c r="C57" s="435" t="n">
        <v>2007</v>
      </c>
      <c r="D57" s="437" t="n">
        <v>80</v>
      </c>
      <c r="E57" s="437" t="n">
        <v>1</v>
      </c>
      <c r="F57" s="437" t="n">
        <v>2</v>
      </c>
      <c r="G57" s="437" t="n">
        <v>1</v>
      </c>
      <c r="H57" s="436" t="s">
        <v>318</v>
      </c>
      <c r="I57" s="438" t="s">
        <v>319</v>
      </c>
      <c r="K57" s="426" t="s">
        <v>190</v>
      </c>
    </row>
    <row r="58" customFormat="false" ht="15" hidden="false" customHeight="false" outlineLevel="1" collapsed="false">
      <c r="A58" s="435" t="n">
        <v>56</v>
      </c>
      <c r="B58" s="436" t="s">
        <v>320</v>
      </c>
      <c r="C58" s="435" t="n">
        <v>2008</v>
      </c>
      <c r="D58" s="437" t="n">
        <v>80</v>
      </c>
      <c r="E58" s="437" t="n">
        <v>1</v>
      </c>
      <c r="F58" s="437" t="n">
        <v>1</v>
      </c>
      <c r="G58" s="437" t="n">
        <v>1</v>
      </c>
      <c r="H58" s="436" t="s">
        <v>192</v>
      </c>
      <c r="I58" s="438" t="s">
        <v>321</v>
      </c>
      <c r="K58" s="426" t="s">
        <v>190</v>
      </c>
    </row>
    <row r="59" customFormat="false" ht="15" hidden="false" customHeight="false" outlineLevel="1" collapsed="false">
      <c r="A59" s="435" t="n">
        <v>57</v>
      </c>
      <c r="B59" s="436" t="s">
        <v>322</v>
      </c>
      <c r="C59" s="435" t="n">
        <v>2008</v>
      </c>
      <c r="D59" s="437" t="n">
        <v>80</v>
      </c>
      <c r="E59" s="437" t="n">
        <v>2</v>
      </c>
      <c r="F59" s="437" t="n">
        <v>2</v>
      </c>
      <c r="G59" s="437" t="n">
        <v>1</v>
      </c>
      <c r="H59" s="436" t="s">
        <v>318</v>
      </c>
      <c r="I59" s="438" t="s">
        <v>323</v>
      </c>
      <c r="K59" s="426" t="s">
        <v>190</v>
      </c>
    </row>
    <row r="60" customFormat="false" ht="15" hidden="false" customHeight="false" outlineLevel="1" collapsed="false">
      <c r="A60" s="435" t="n">
        <v>58</v>
      </c>
      <c r="B60" s="436" t="s">
        <v>324</v>
      </c>
      <c r="C60" s="435" t="n">
        <v>2008</v>
      </c>
      <c r="D60" s="437" t="n">
        <v>78</v>
      </c>
      <c r="E60" s="437" t="n">
        <v>2</v>
      </c>
      <c r="F60" s="437" t="n">
        <v>1</v>
      </c>
      <c r="G60" s="437" t="n">
        <v>1</v>
      </c>
      <c r="H60" s="436" t="s">
        <v>303</v>
      </c>
      <c r="I60" s="438" t="s">
        <v>325</v>
      </c>
      <c r="K60" s="426" t="s">
        <v>190</v>
      </c>
    </row>
    <row r="61" customFormat="false" ht="15" hidden="false" customHeight="false" outlineLevel="1" collapsed="false">
      <c r="A61" s="435" t="n">
        <v>59</v>
      </c>
      <c r="B61" s="441" t="s">
        <v>326</v>
      </c>
      <c r="C61" s="440" t="n">
        <v>2007</v>
      </c>
      <c r="D61" s="437" t="n">
        <v>74</v>
      </c>
      <c r="E61" s="437" t="n">
        <v>2</v>
      </c>
      <c r="F61" s="437" t="n">
        <v>1</v>
      </c>
      <c r="G61" s="437" t="n">
        <v>1</v>
      </c>
      <c r="H61" s="441" t="s">
        <v>309</v>
      </c>
      <c r="I61" s="438" t="s">
        <v>327</v>
      </c>
      <c r="K61" s="426" t="s">
        <v>190</v>
      </c>
    </row>
    <row r="62" customFormat="false" ht="15" hidden="false" customHeight="false" outlineLevel="1" collapsed="false">
      <c r="A62" s="435" t="n">
        <v>60</v>
      </c>
      <c r="B62" s="436" t="s">
        <v>328</v>
      </c>
      <c r="C62" s="435" t="n">
        <v>2008</v>
      </c>
      <c r="D62" s="437" t="n">
        <v>68</v>
      </c>
      <c r="E62" s="437" t="n">
        <v>1</v>
      </c>
      <c r="F62" s="437" t="n">
        <v>2</v>
      </c>
      <c r="G62" s="437" t="n">
        <v>1</v>
      </c>
      <c r="H62" s="436" t="s">
        <v>188</v>
      </c>
      <c r="I62" s="438" t="s">
        <v>329</v>
      </c>
      <c r="K62" s="426" t="s">
        <v>200</v>
      </c>
    </row>
    <row r="63" customFormat="false" ht="15" hidden="false" customHeight="false" outlineLevel="1" collapsed="false">
      <c r="A63" s="435" t="n">
        <v>61</v>
      </c>
      <c r="B63" s="436" t="s">
        <v>330</v>
      </c>
      <c r="C63" s="435" t="n">
        <v>2008</v>
      </c>
      <c r="D63" s="437" t="n">
        <v>68</v>
      </c>
      <c r="E63" s="437" t="n">
        <v>1</v>
      </c>
      <c r="F63" s="437" t="n">
        <v>2</v>
      </c>
      <c r="G63" s="437" t="n">
        <v>1</v>
      </c>
      <c r="H63" s="436" t="s">
        <v>188</v>
      </c>
      <c r="I63" s="438" t="s">
        <v>331</v>
      </c>
      <c r="K63" s="426" t="s">
        <v>200</v>
      </c>
    </row>
    <row r="64" customFormat="false" ht="15" hidden="false" customHeight="false" outlineLevel="1" collapsed="false">
      <c r="A64" s="435" t="n">
        <v>62</v>
      </c>
      <c r="B64" s="445" t="s">
        <v>332</v>
      </c>
      <c r="C64" s="435" t="n">
        <v>2008</v>
      </c>
      <c r="D64" s="437" t="n">
        <v>60</v>
      </c>
      <c r="E64" s="437" t="n">
        <v>1</v>
      </c>
      <c r="F64" s="437" t="n">
        <v>2</v>
      </c>
      <c r="G64" s="437" t="n">
        <v>1</v>
      </c>
      <c r="H64" s="436" t="s">
        <v>217</v>
      </c>
      <c r="I64" s="438" t="s">
        <v>333</v>
      </c>
      <c r="K64" s="426" t="s">
        <v>190</v>
      </c>
    </row>
    <row r="65" customFormat="false" ht="15" hidden="false" customHeight="false" outlineLevel="1" collapsed="false">
      <c r="A65" s="435" t="n">
        <v>63</v>
      </c>
      <c r="B65" s="436" t="s">
        <v>334</v>
      </c>
      <c r="C65" s="442" t="n">
        <v>2008</v>
      </c>
      <c r="D65" s="437" t="n">
        <v>181</v>
      </c>
      <c r="E65" s="437" t="n">
        <v>1</v>
      </c>
      <c r="F65" s="437" t="n">
        <v>2</v>
      </c>
      <c r="G65" s="437" t="n">
        <v>2</v>
      </c>
      <c r="H65" s="436" t="s">
        <v>335</v>
      </c>
      <c r="I65" s="438" t="s">
        <v>336</v>
      </c>
      <c r="K65" s="426" t="s">
        <v>190</v>
      </c>
    </row>
    <row r="66" customFormat="false" ht="15" hidden="false" customHeight="false" outlineLevel="1" collapsed="false">
      <c r="A66" s="435" t="n">
        <v>64</v>
      </c>
      <c r="B66" s="436" t="s">
        <v>337</v>
      </c>
      <c r="C66" s="435" t="n">
        <v>2007</v>
      </c>
      <c r="D66" s="437" t="n">
        <v>206</v>
      </c>
      <c r="E66" s="437" t="n">
        <v>2</v>
      </c>
      <c r="F66" s="437" t="n">
        <v>3</v>
      </c>
      <c r="G66" s="437" t="n">
        <v>2</v>
      </c>
      <c r="H66" s="436" t="s">
        <v>338</v>
      </c>
      <c r="I66" s="438" t="s">
        <v>339</v>
      </c>
      <c r="K66" s="426" t="s">
        <v>190</v>
      </c>
    </row>
    <row r="67" customFormat="false" ht="15" hidden="false" customHeight="false" outlineLevel="1" collapsed="false">
      <c r="A67" s="435" t="n">
        <v>65</v>
      </c>
      <c r="B67" s="436" t="s">
        <v>340</v>
      </c>
      <c r="C67" s="435" t="n">
        <v>2007</v>
      </c>
      <c r="D67" s="437" t="n">
        <v>60</v>
      </c>
      <c r="E67" s="437" t="n">
        <v>2</v>
      </c>
      <c r="F67" s="437" t="n">
        <v>1</v>
      </c>
      <c r="G67" s="437" t="n">
        <v>1</v>
      </c>
      <c r="H67" s="436" t="s">
        <v>341</v>
      </c>
      <c r="I67" s="438" t="s">
        <v>342</v>
      </c>
      <c r="K67" s="426" t="s">
        <v>190</v>
      </c>
    </row>
    <row r="68" customFormat="false" ht="19.5" hidden="false" customHeight="true" outlineLevel="0" collapsed="false">
      <c r="A68" s="446" t="s">
        <v>89</v>
      </c>
      <c r="B68" s="446"/>
      <c r="C68" s="447"/>
      <c r="D68" s="448" t="n">
        <f aca="false">SUM(D3:D67)</f>
        <v>10253</v>
      </c>
      <c r="E68" s="448" t="n">
        <f aca="false">SUM(E3:E67)</f>
        <v>114</v>
      </c>
      <c r="F68" s="448" t="n">
        <f aca="false">SUM(F3:F67)</f>
        <v>176</v>
      </c>
      <c r="G68" s="448" t="n">
        <f aca="false">SUM(G3:G67)</f>
        <v>121</v>
      </c>
      <c r="H68" s="436"/>
      <c r="I68" s="438"/>
    </row>
    <row r="69" customFormat="false" ht="30" hidden="false" customHeight="true" outlineLevel="0" collapsed="false">
      <c r="A69" s="449" t="s">
        <v>7</v>
      </c>
      <c r="D69" s="450"/>
    </row>
    <row r="70" customFormat="false" ht="30" hidden="false" customHeight="true" outlineLevel="0" collapsed="false">
      <c r="A70" s="432"/>
      <c r="B70" s="432" t="s">
        <v>179</v>
      </c>
      <c r="C70" s="433" t="s">
        <v>180</v>
      </c>
      <c r="D70" s="433" t="s">
        <v>181</v>
      </c>
      <c r="E70" s="433" t="s">
        <v>182</v>
      </c>
      <c r="F70" s="433" t="s">
        <v>183</v>
      </c>
      <c r="G70" s="433" t="s">
        <v>184</v>
      </c>
      <c r="H70" s="432" t="s">
        <v>185</v>
      </c>
      <c r="I70" s="434" t="s">
        <v>186</v>
      </c>
    </row>
    <row r="71" customFormat="false" ht="15" hidden="false" customHeight="false" outlineLevel="1" collapsed="false">
      <c r="A71" s="435" t="n">
        <v>1</v>
      </c>
      <c r="B71" s="436" t="s">
        <v>343</v>
      </c>
      <c r="C71" s="451" t="n">
        <v>2005</v>
      </c>
      <c r="D71" s="437" t="n">
        <v>69</v>
      </c>
      <c r="E71" s="437" t="n">
        <v>0</v>
      </c>
      <c r="F71" s="437" t="n">
        <v>1</v>
      </c>
      <c r="G71" s="437" t="n">
        <v>1</v>
      </c>
      <c r="H71" s="443" t="s">
        <v>344</v>
      </c>
      <c r="I71" s="452" t="s">
        <v>345</v>
      </c>
      <c r="J71" s="453" t="s">
        <v>346</v>
      </c>
    </row>
    <row r="72" customFormat="false" ht="15" hidden="false" customHeight="false" outlineLevel="1" collapsed="false">
      <c r="A72" s="435" t="n">
        <v>2</v>
      </c>
      <c r="B72" s="436" t="s">
        <v>347</v>
      </c>
      <c r="C72" s="451" t="n">
        <v>2006</v>
      </c>
      <c r="D72" s="437" t="n">
        <v>71</v>
      </c>
      <c r="E72" s="437" t="n">
        <v>1</v>
      </c>
      <c r="F72" s="437" t="n">
        <v>1</v>
      </c>
      <c r="G72" s="437" t="n">
        <v>1</v>
      </c>
      <c r="H72" s="443" t="s">
        <v>240</v>
      </c>
      <c r="I72" s="452" t="s">
        <v>348</v>
      </c>
      <c r="J72" s="453" t="s">
        <v>346</v>
      </c>
    </row>
    <row r="73" customFormat="false" ht="15" hidden="false" customHeight="false" outlineLevel="1" collapsed="false">
      <c r="A73" s="435" t="n">
        <v>3</v>
      </c>
      <c r="B73" s="436" t="s">
        <v>349</v>
      </c>
      <c r="C73" s="451" t="n">
        <v>2006</v>
      </c>
      <c r="D73" s="437" t="n">
        <v>168</v>
      </c>
      <c r="E73" s="437" t="n">
        <v>2</v>
      </c>
      <c r="F73" s="437" t="n">
        <v>2</v>
      </c>
      <c r="G73" s="437" t="n">
        <v>2</v>
      </c>
      <c r="H73" s="443" t="s">
        <v>350</v>
      </c>
      <c r="I73" s="452" t="s">
        <v>351</v>
      </c>
      <c r="J73" s="453" t="s">
        <v>346</v>
      </c>
    </row>
    <row r="74" customFormat="false" ht="15" hidden="false" customHeight="false" outlineLevel="1" collapsed="false">
      <c r="A74" s="435" t="n">
        <v>4</v>
      </c>
      <c r="B74" s="436" t="s">
        <v>352</v>
      </c>
      <c r="C74" s="451" t="n">
        <v>2005</v>
      </c>
      <c r="D74" s="437" t="n">
        <v>199</v>
      </c>
      <c r="E74" s="437" t="n">
        <v>2</v>
      </c>
      <c r="F74" s="437" t="n">
        <v>2</v>
      </c>
      <c r="G74" s="437" t="n">
        <v>3</v>
      </c>
      <c r="H74" s="443" t="s">
        <v>350</v>
      </c>
      <c r="I74" s="452" t="s">
        <v>353</v>
      </c>
      <c r="J74" s="453" t="s">
        <v>346</v>
      </c>
    </row>
    <row r="75" customFormat="false" ht="15" hidden="false" customHeight="false" outlineLevel="1" collapsed="false">
      <c r="A75" s="435" t="n">
        <v>5</v>
      </c>
      <c r="B75" s="436" t="s">
        <v>354</v>
      </c>
      <c r="C75" s="451" t="n">
        <v>2005</v>
      </c>
      <c r="D75" s="437" t="n">
        <v>130</v>
      </c>
      <c r="E75" s="437" t="n">
        <v>1</v>
      </c>
      <c r="F75" s="437" t="n">
        <v>1</v>
      </c>
      <c r="G75" s="437" t="n">
        <v>2</v>
      </c>
      <c r="H75" s="443" t="s">
        <v>207</v>
      </c>
      <c r="I75" s="452" t="s">
        <v>355</v>
      </c>
      <c r="J75" s="453" t="s">
        <v>346</v>
      </c>
    </row>
    <row r="76" customFormat="false" ht="15" hidden="false" customHeight="false" outlineLevel="1" collapsed="false">
      <c r="A76" s="435" t="n">
        <v>6</v>
      </c>
      <c r="B76" s="436" t="s">
        <v>356</v>
      </c>
      <c r="C76" s="451" t="n">
        <v>2004</v>
      </c>
      <c r="D76" s="437" t="n">
        <v>200</v>
      </c>
      <c r="E76" s="437" t="n">
        <v>2</v>
      </c>
      <c r="F76" s="437" t="n">
        <v>2</v>
      </c>
      <c r="G76" s="437" t="n">
        <v>3</v>
      </c>
      <c r="H76" s="443" t="s">
        <v>357</v>
      </c>
      <c r="I76" s="452" t="s">
        <v>358</v>
      </c>
      <c r="J76" s="453" t="s">
        <v>346</v>
      </c>
    </row>
    <row r="77" customFormat="false" ht="15" hidden="false" customHeight="false" outlineLevel="1" collapsed="false">
      <c r="A77" s="435" t="n">
        <v>7</v>
      </c>
      <c r="B77" s="436" t="s">
        <v>359</v>
      </c>
      <c r="C77" s="451" t="n">
        <v>2005</v>
      </c>
      <c r="D77" s="437" t="n">
        <v>198</v>
      </c>
      <c r="E77" s="437" t="n">
        <v>6</v>
      </c>
      <c r="F77" s="437" t="n">
        <v>0</v>
      </c>
      <c r="G77" s="437" t="n">
        <v>3</v>
      </c>
      <c r="H77" s="443" t="s">
        <v>360</v>
      </c>
      <c r="I77" s="452" t="s">
        <v>361</v>
      </c>
      <c r="J77" s="453" t="s">
        <v>346</v>
      </c>
    </row>
    <row r="78" customFormat="false" ht="15" hidden="false" customHeight="false" outlineLevel="1" collapsed="false">
      <c r="A78" s="435" t="n">
        <v>8</v>
      </c>
      <c r="B78" s="436" t="s">
        <v>362</v>
      </c>
      <c r="C78" s="451" t="n">
        <v>1963</v>
      </c>
      <c r="D78" s="437" t="n">
        <v>81</v>
      </c>
      <c r="E78" s="437" t="n">
        <v>4</v>
      </c>
      <c r="F78" s="437" t="n">
        <v>0</v>
      </c>
      <c r="G78" s="437" t="n">
        <v>1</v>
      </c>
      <c r="H78" s="443" t="s">
        <v>363</v>
      </c>
      <c r="I78" s="452" t="s">
        <v>364</v>
      </c>
      <c r="J78" s="453" t="s">
        <v>346</v>
      </c>
    </row>
    <row r="79" customFormat="false" ht="15" hidden="false" customHeight="false" outlineLevel="1" collapsed="false">
      <c r="A79" s="435" t="n">
        <v>9</v>
      </c>
      <c r="B79" s="436" t="s">
        <v>365</v>
      </c>
      <c r="C79" s="451" t="n">
        <v>2009</v>
      </c>
      <c r="D79" s="437" t="n">
        <v>72</v>
      </c>
      <c r="E79" s="437" t="n">
        <v>2</v>
      </c>
      <c r="F79" s="437" t="n">
        <v>1</v>
      </c>
      <c r="G79" s="437" t="n">
        <v>1</v>
      </c>
      <c r="H79" s="443" t="s">
        <v>366</v>
      </c>
      <c r="I79" s="452" t="s">
        <v>367</v>
      </c>
      <c r="J79" s="453" t="s">
        <v>346</v>
      </c>
    </row>
    <row r="80" customFormat="false" ht="15" hidden="false" customHeight="false" outlineLevel="1" collapsed="false">
      <c r="A80" s="435" t="n">
        <v>10</v>
      </c>
      <c r="B80" s="436" t="s">
        <v>368</v>
      </c>
      <c r="C80" s="451" t="n">
        <v>2001</v>
      </c>
      <c r="D80" s="437" t="n">
        <v>71</v>
      </c>
      <c r="E80" s="437" t="n">
        <v>1</v>
      </c>
      <c r="F80" s="437" t="n">
        <v>1</v>
      </c>
      <c r="G80" s="437" t="n">
        <v>1</v>
      </c>
      <c r="H80" s="443" t="s">
        <v>366</v>
      </c>
      <c r="I80" s="452" t="s">
        <v>369</v>
      </c>
      <c r="J80" s="453" t="s">
        <v>346</v>
      </c>
    </row>
    <row r="81" customFormat="false" ht="15" hidden="false" customHeight="false" outlineLevel="1" collapsed="false">
      <c r="A81" s="435" t="n">
        <v>11</v>
      </c>
      <c r="B81" s="436" t="s">
        <v>370</v>
      </c>
      <c r="C81" s="451" t="n">
        <v>2003</v>
      </c>
      <c r="D81" s="437" t="n">
        <v>81</v>
      </c>
      <c r="E81" s="437" t="n">
        <v>1</v>
      </c>
      <c r="F81" s="437" t="n">
        <v>1</v>
      </c>
      <c r="G81" s="437" t="n">
        <v>1</v>
      </c>
      <c r="H81" s="443" t="s">
        <v>371</v>
      </c>
      <c r="I81" s="452" t="s">
        <v>372</v>
      </c>
      <c r="J81" s="453" t="s">
        <v>346</v>
      </c>
    </row>
    <row r="82" customFormat="false" ht="15" hidden="false" customHeight="false" outlineLevel="1" collapsed="false">
      <c r="A82" s="435" t="n">
        <v>12</v>
      </c>
      <c r="B82" s="436" t="s">
        <v>373</v>
      </c>
      <c r="C82" s="451" t="n">
        <v>2003</v>
      </c>
      <c r="D82" s="437" t="n">
        <v>81</v>
      </c>
      <c r="E82" s="437" t="n">
        <v>1</v>
      </c>
      <c r="F82" s="437" t="n">
        <v>0</v>
      </c>
      <c r="G82" s="437" t="n">
        <v>1</v>
      </c>
      <c r="H82" s="443" t="s">
        <v>374</v>
      </c>
      <c r="I82" s="452" t="s">
        <v>375</v>
      </c>
      <c r="J82" s="453" t="s">
        <v>346</v>
      </c>
    </row>
    <row r="83" customFormat="false" ht="15" hidden="false" customHeight="false" outlineLevel="1" collapsed="false">
      <c r="A83" s="435" t="n">
        <v>13</v>
      </c>
      <c r="B83" s="436" t="s">
        <v>376</v>
      </c>
      <c r="C83" s="451" t="n">
        <v>2003</v>
      </c>
      <c r="D83" s="437" t="n">
        <v>135</v>
      </c>
      <c r="E83" s="437" t="n">
        <v>0</v>
      </c>
      <c r="F83" s="437" t="n">
        <v>1</v>
      </c>
      <c r="G83" s="437" t="n">
        <v>2</v>
      </c>
      <c r="H83" s="443" t="s">
        <v>207</v>
      </c>
      <c r="I83" s="452" t="s">
        <v>377</v>
      </c>
      <c r="J83" s="453" t="s">
        <v>346</v>
      </c>
    </row>
    <row r="84" customFormat="false" ht="15" hidden="false" customHeight="false" outlineLevel="1" collapsed="false">
      <c r="A84" s="435" t="n">
        <v>14</v>
      </c>
      <c r="B84" s="436" t="s">
        <v>378</v>
      </c>
      <c r="C84" s="451" t="n">
        <v>2004</v>
      </c>
      <c r="D84" s="437" t="n">
        <v>81</v>
      </c>
      <c r="E84" s="437" t="n">
        <v>0</v>
      </c>
      <c r="F84" s="437" t="n">
        <v>1</v>
      </c>
      <c r="G84" s="437" t="n">
        <v>1</v>
      </c>
      <c r="H84" s="443" t="s">
        <v>379</v>
      </c>
      <c r="I84" s="452" t="s">
        <v>380</v>
      </c>
      <c r="J84" s="453" t="s">
        <v>346</v>
      </c>
    </row>
    <row r="85" customFormat="false" ht="15" hidden="false" customHeight="false" outlineLevel="1" collapsed="false">
      <c r="A85" s="435" t="n">
        <v>15</v>
      </c>
      <c r="B85" s="436" t="s">
        <v>381</v>
      </c>
      <c r="C85" s="451" t="n">
        <v>2004</v>
      </c>
      <c r="D85" s="437" t="n">
        <v>116</v>
      </c>
      <c r="E85" s="437" t="n">
        <v>2</v>
      </c>
      <c r="F85" s="437" t="n">
        <v>2</v>
      </c>
      <c r="G85" s="437" t="n">
        <v>2</v>
      </c>
      <c r="H85" s="443" t="s">
        <v>379</v>
      </c>
      <c r="I85" s="452" t="s">
        <v>382</v>
      </c>
      <c r="J85" s="453" t="s">
        <v>346</v>
      </c>
    </row>
    <row r="86" customFormat="false" ht="15" hidden="false" customHeight="false" outlineLevel="1" collapsed="false">
      <c r="A86" s="435" t="n">
        <v>16</v>
      </c>
      <c r="B86" s="436" t="s">
        <v>383</v>
      </c>
      <c r="C86" s="451" t="n">
        <v>2004</v>
      </c>
      <c r="D86" s="437" t="n">
        <v>81</v>
      </c>
      <c r="E86" s="437" t="n">
        <v>1</v>
      </c>
      <c r="F86" s="437" t="n">
        <v>0</v>
      </c>
      <c r="G86" s="437" t="n">
        <v>1</v>
      </c>
      <c r="H86" s="443" t="s">
        <v>371</v>
      </c>
      <c r="I86" s="452" t="s">
        <v>384</v>
      </c>
      <c r="J86" s="453" t="s">
        <v>346</v>
      </c>
    </row>
    <row r="87" customFormat="false" ht="15" hidden="false" customHeight="false" outlineLevel="1" collapsed="false">
      <c r="A87" s="435" t="n">
        <v>17</v>
      </c>
      <c r="B87" s="436" t="s">
        <v>385</v>
      </c>
      <c r="C87" s="451" t="n">
        <v>1958</v>
      </c>
      <c r="D87" s="437" t="n">
        <v>69</v>
      </c>
      <c r="E87" s="437" t="n">
        <v>1</v>
      </c>
      <c r="F87" s="437" t="n">
        <v>1</v>
      </c>
      <c r="G87" s="437" t="n">
        <v>1</v>
      </c>
      <c r="H87" s="443" t="s">
        <v>386</v>
      </c>
      <c r="I87" s="452" t="s">
        <v>387</v>
      </c>
      <c r="J87" s="453" t="s">
        <v>346</v>
      </c>
    </row>
    <row r="88" customFormat="false" ht="15" hidden="false" customHeight="false" outlineLevel="1" collapsed="false">
      <c r="A88" s="435" t="n">
        <v>18</v>
      </c>
      <c r="B88" s="436" t="s">
        <v>388</v>
      </c>
      <c r="C88" s="451" t="n">
        <v>1956</v>
      </c>
      <c r="D88" s="437" t="n">
        <v>51</v>
      </c>
      <c r="E88" s="437" t="n">
        <v>0</v>
      </c>
      <c r="F88" s="437" t="n">
        <v>1</v>
      </c>
      <c r="G88" s="437" t="n">
        <v>1</v>
      </c>
      <c r="H88" s="443" t="s">
        <v>389</v>
      </c>
      <c r="I88" s="452" t="s">
        <v>390</v>
      </c>
      <c r="J88" s="453" t="s">
        <v>346</v>
      </c>
    </row>
    <row r="89" customFormat="false" ht="15" hidden="false" customHeight="false" outlineLevel="1" collapsed="false">
      <c r="A89" s="435" t="n">
        <v>19</v>
      </c>
      <c r="B89" s="436" t="s">
        <v>391</v>
      </c>
      <c r="C89" s="451" t="n">
        <v>1989</v>
      </c>
      <c r="D89" s="437" t="n">
        <v>60</v>
      </c>
      <c r="E89" s="437" t="n">
        <v>1</v>
      </c>
      <c r="F89" s="437" t="n">
        <v>0</v>
      </c>
      <c r="G89" s="437" t="n">
        <v>1</v>
      </c>
      <c r="H89" s="443" t="s">
        <v>392</v>
      </c>
      <c r="I89" s="452" t="s">
        <v>393</v>
      </c>
      <c r="J89" s="453" t="s">
        <v>346</v>
      </c>
    </row>
    <row r="90" customFormat="false" ht="15" hidden="false" customHeight="false" outlineLevel="1" collapsed="false">
      <c r="A90" s="435" t="n">
        <v>20</v>
      </c>
      <c r="B90" s="436" t="s">
        <v>394</v>
      </c>
      <c r="C90" s="451" t="n">
        <v>1975</v>
      </c>
      <c r="D90" s="437" t="n">
        <v>100</v>
      </c>
      <c r="E90" s="437" t="n">
        <v>1</v>
      </c>
      <c r="F90" s="437" t="n">
        <v>0</v>
      </c>
      <c r="G90" s="437" t="n">
        <v>2</v>
      </c>
      <c r="H90" s="443" t="s">
        <v>392</v>
      </c>
      <c r="I90" s="452" t="s">
        <v>395</v>
      </c>
      <c r="J90" s="453" t="s">
        <v>346</v>
      </c>
    </row>
    <row r="91" customFormat="false" ht="15" hidden="false" customHeight="false" outlineLevel="1" collapsed="false">
      <c r="A91" s="435" t="n">
        <v>21</v>
      </c>
      <c r="B91" s="436" t="s">
        <v>396</v>
      </c>
      <c r="C91" s="451" t="n">
        <v>2009</v>
      </c>
      <c r="D91" s="437" t="n">
        <v>80</v>
      </c>
      <c r="E91" s="437" t="n">
        <v>0</v>
      </c>
      <c r="F91" s="437" t="n">
        <v>0</v>
      </c>
      <c r="G91" s="437" t="n">
        <v>1</v>
      </c>
      <c r="H91" s="443" t="s">
        <v>397</v>
      </c>
      <c r="I91" s="452" t="s">
        <v>398</v>
      </c>
      <c r="J91" s="453" t="s">
        <v>346</v>
      </c>
    </row>
    <row r="92" customFormat="false" ht="15" hidden="false" customHeight="false" outlineLevel="1" collapsed="false">
      <c r="A92" s="435" t="n">
        <v>22</v>
      </c>
      <c r="B92" s="436" t="s">
        <v>399</v>
      </c>
      <c r="C92" s="451" t="n">
        <v>1980</v>
      </c>
      <c r="D92" s="437" t="n">
        <v>60</v>
      </c>
      <c r="E92" s="437" t="n">
        <v>1</v>
      </c>
      <c r="F92" s="437" t="n">
        <v>1</v>
      </c>
      <c r="G92" s="437" t="n">
        <v>1</v>
      </c>
      <c r="H92" s="443" t="s">
        <v>400</v>
      </c>
      <c r="I92" s="452" t="s">
        <v>401</v>
      </c>
      <c r="J92" s="453" t="s">
        <v>346</v>
      </c>
    </row>
    <row r="93" customFormat="false" ht="15" hidden="false" customHeight="false" outlineLevel="1" collapsed="false">
      <c r="A93" s="435" t="n">
        <v>23</v>
      </c>
      <c r="B93" s="436" t="s">
        <v>402</v>
      </c>
      <c r="C93" s="451" t="n">
        <v>2007</v>
      </c>
      <c r="D93" s="437" t="n">
        <v>271</v>
      </c>
      <c r="E93" s="437" t="n">
        <v>2</v>
      </c>
      <c r="F93" s="437" t="n">
        <v>5</v>
      </c>
      <c r="G93" s="437" t="n">
        <v>4</v>
      </c>
      <c r="H93" s="443" t="s">
        <v>403</v>
      </c>
      <c r="I93" s="452" t="s">
        <v>199</v>
      </c>
      <c r="J93" s="453" t="s">
        <v>346</v>
      </c>
    </row>
    <row r="94" customFormat="false" ht="15" hidden="false" customHeight="false" outlineLevel="1" collapsed="false">
      <c r="A94" s="435" t="n">
        <v>24</v>
      </c>
      <c r="B94" s="436" t="s">
        <v>404</v>
      </c>
      <c r="C94" s="451" t="n">
        <v>2009</v>
      </c>
      <c r="D94" s="437" t="n">
        <v>136</v>
      </c>
      <c r="E94" s="437" t="n">
        <v>1</v>
      </c>
      <c r="F94" s="437" t="n">
        <v>3</v>
      </c>
      <c r="G94" s="437" t="n">
        <v>2</v>
      </c>
      <c r="H94" s="443" t="s">
        <v>403</v>
      </c>
      <c r="I94" s="452" t="s">
        <v>405</v>
      </c>
      <c r="J94" s="454" t="s">
        <v>346</v>
      </c>
      <c r="K94" s="454" t="s">
        <v>406</v>
      </c>
    </row>
    <row r="95" customFormat="false" ht="15" hidden="false" customHeight="false" outlineLevel="1" collapsed="false">
      <c r="A95" s="435" t="n">
        <v>25</v>
      </c>
      <c r="B95" s="436" t="s">
        <v>407</v>
      </c>
      <c r="C95" s="451" t="n">
        <v>2007</v>
      </c>
      <c r="D95" s="437" t="n">
        <v>136</v>
      </c>
      <c r="E95" s="437" t="n">
        <v>1</v>
      </c>
      <c r="F95" s="437" t="n">
        <v>3</v>
      </c>
      <c r="G95" s="437" t="n">
        <v>2</v>
      </c>
      <c r="H95" s="443" t="s">
        <v>403</v>
      </c>
      <c r="I95" s="452" t="s">
        <v>250</v>
      </c>
      <c r="J95" s="453" t="s">
        <v>346</v>
      </c>
    </row>
    <row r="96" customFormat="false" ht="15" hidden="false" customHeight="false" outlineLevel="1" collapsed="false">
      <c r="A96" s="435" t="n">
        <v>26</v>
      </c>
      <c r="B96" s="436" t="s">
        <v>408</v>
      </c>
      <c r="C96" s="451" t="n">
        <v>2009</v>
      </c>
      <c r="D96" s="437" t="n">
        <v>160</v>
      </c>
      <c r="E96" s="437" t="n">
        <v>2</v>
      </c>
      <c r="F96" s="437" t="n">
        <v>3</v>
      </c>
      <c r="G96" s="437" t="n">
        <v>2</v>
      </c>
      <c r="H96" s="443" t="s">
        <v>403</v>
      </c>
      <c r="I96" s="452" t="s">
        <v>409</v>
      </c>
      <c r="J96" s="453" t="s">
        <v>346</v>
      </c>
    </row>
    <row r="97" customFormat="false" ht="15" hidden="false" customHeight="false" outlineLevel="1" collapsed="false">
      <c r="A97" s="435" t="n">
        <v>27</v>
      </c>
      <c r="B97" s="436" t="s">
        <v>410</v>
      </c>
      <c r="C97" s="451" t="n">
        <v>2008</v>
      </c>
      <c r="D97" s="437" t="n">
        <v>136</v>
      </c>
      <c r="E97" s="437" t="n">
        <v>1</v>
      </c>
      <c r="F97" s="437" t="n">
        <v>3</v>
      </c>
      <c r="G97" s="437" t="n">
        <v>2</v>
      </c>
      <c r="H97" s="443" t="s">
        <v>403</v>
      </c>
      <c r="I97" s="452" t="s">
        <v>256</v>
      </c>
      <c r="J97" s="453" t="s">
        <v>346</v>
      </c>
    </row>
    <row r="98" customFormat="false" ht="15" hidden="false" customHeight="false" outlineLevel="1" collapsed="false">
      <c r="A98" s="435" t="n">
        <v>28</v>
      </c>
      <c r="B98" s="436" t="s">
        <v>411</v>
      </c>
      <c r="C98" s="451" t="n">
        <v>2009</v>
      </c>
      <c r="D98" s="437" t="n">
        <v>306</v>
      </c>
      <c r="E98" s="437" t="n">
        <v>2</v>
      </c>
      <c r="F98" s="437" t="n">
        <v>5</v>
      </c>
      <c r="G98" s="437" t="n">
        <v>3</v>
      </c>
      <c r="H98" s="443" t="s">
        <v>412</v>
      </c>
      <c r="I98" s="452" t="s">
        <v>413</v>
      </c>
      <c r="J98" s="453" t="s">
        <v>346</v>
      </c>
    </row>
    <row r="99" customFormat="false" ht="15" hidden="false" customHeight="false" outlineLevel="1" collapsed="false">
      <c r="A99" s="435" t="n">
        <v>29</v>
      </c>
      <c r="B99" s="436" t="s">
        <v>414</v>
      </c>
      <c r="C99" s="451" t="n">
        <v>2009</v>
      </c>
      <c r="D99" s="437" t="n">
        <v>136</v>
      </c>
      <c r="E99" s="437" t="n">
        <v>1</v>
      </c>
      <c r="F99" s="437" t="n">
        <v>3</v>
      </c>
      <c r="G99" s="437" t="n">
        <v>2</v>
      </c>
      <c r="H99" s="443" t="s">
        <v>412</v>
      </c>
      <c r="I99" s="452" t="s">
        <v>415</v>
      </c>
      <c r="J99" s="453" t="s">
        <v>346</v>
      </c>
    </row>
    <row r="100" customFormat="false" ht="15" hidden="false" customHeight="false" outlineLevel="1" collapsed="false">
      <c r="A100" s="435" t="n">
        <v>30</v>
      </c>
      <c r="B100" s="436" t="s">
        <v>416</v>
      </c>
      <c r="C100" s="451" t="n">
        <v>2009</v>
      </c>
      <c r="D100" s="437" t="n">
        <v>204</v>
      </c>
      <c r="E100" s="437" t="n">
        <v>1</v>
      </c>
      <c r="F100" s="437" t="n">
        <v>3</v>
      </c>
      <c r="G100" s="437" t="n">
        <v>3</v>
      </c>
      <c r="H100" s="443" t="s">
        <v>412</v>
      </c>
      <c r="I100" s="452" t="s">
        <v>417</v>
      </c>
      <c r="J100" s="453" t="s">
        <v>346</v>
      </c>
    </row>
    <row r="101" customFormat="false" ht="15" hidden="false" customHeight="false" outlineLevel="1" collapsed="false">
      <c r="A101" s="435" t="n">
        <v>31</v>
      </c>
      <c r="B101" s="436" t="s">
        <v>418</v>
      </c>
      <c r="C101" s="451" t="n">
        <v>2009</v>
      </c>
      <c r="D101" s="437" t="n">
        <v>170</v>
      </c>
      <c r="E101" s="437" t="n">
        <v>1</v>
      </c>
      <c r="F101" s="437" t="n">
        <v>3</v>
      </c>
      <c r="G101" s="437" t="n">
        <v>2</v>
      </c>
      <c r="H101" s="443" t="s">
        <v>412</v>
      </c>
      <c r="I101" s="452" t="s">
        <v>419</v>
      </c>
      <c r="J101" s="454" t="s">
        <v>346</v>
      </c>
      <c r="K101" s="454" t="s">
        <v>406</v>
      </c>
    </row>
    <row r="102" customFormat="false" ht="15" hidden="false" customHeight="false" outlineLevel="1" collapsed="false">
      <c r="A102" s="435" t="n">
        <v>32</v>
      </c>
      <c r="B102" s="436" t="s">
        <v>420</v>
      </c>
      <c r="C102" s="451" t="n">
        <v>2009</v>
      </c>
      <c r="D102" s="437" t="n">
        <v>163</v>
      </c>
      <c r="E102" s="437" t="n">
        <v>2</v>
      </c>
      <c r="F102" s="437" t="n">
        <v>1</v>
      </c>
      <c r="G102" s="437" t="n">
        <v>2</v>
      </c>
      <c r="H102" s="443" t="s">
        <v>421</v>
      </c>
      <c r="I102" s="452" t="s">
        <v>422</v>
      </c>
      <c r="J102" s="453" t="s">
        <v>346</v>
      </c>
    </row>
    <row r="103" customFormat="false" ht="15" hidden="false" customHeight="false" outlineLevel="1" collapsed="false">
      <c r="A103" s="435" t="n">
        <v>33</v>
      </c>
      <c r="B103" s="436" t="s">
        <v>423</v>
      </c>
      <c r="C103" s="451" t="n">
        <v>2009</v>
      </c>
      <c r="D103" s="437" t="n">
        <v>90</v>
      </c>
      <c r="E103" s="437" t="n">
        <v>1</v>
      </c>
      <c r="F103" s="437" t="n">
        <v>1</v>
      </c>
      <c r="G103" s="437" t="n">
        <v>2</v>
      </c>
      <c r="H103" s="443" t="s">
        <v>421</v>
      </c>
      <c r="I103" s="452" t="s">
        <v>424</v>
      </c>
      <c r="J103" s="453" t="s">
        <v>346</v>
      </c>
    </row>
    <row r="104" customFormat="false" ht="15" hidden="false" customHeight="false" outlineLevel="1" collapsed="false">
      <c r="A104" s="435" t="n">
        <v>34</v>
      </c>
      <c r="B104" s="436" t="s">
        <v>425</v>
      </c>
      <c r="C104" s="451" t="n">
        <v>2006</v>
      </c>
      <c r="D104" s="437" t="n">
        <v>160</v>
      </c>
      <c r="E104" s="437" t="n">
        <v>2</v>
      </c>
      <c r="F104" s="437" t="n">
        <v>1</v>
      </c>
      <c r="G104" s="437" t="n">
        <v>2</v>
      </c>
      <c r="H104" s="443" t="s">
        <v>426</v>
      </c>
      <c r="I104" s="452" t="s">
        <v>427</v>
      </c>
      <c r="J104" s="453" t="s">
        <v>346</v>
      </c>
    </row>
    <row r="105" customFormat="false" ht="15" hidden="false" customHeight="false" outlineLevel="1" collapsed="false">
      <c r="A105" s="435" t="n">
        <v>35</v>
      </c>
      <c r="B105" s="436" t="s">
        <v>428</v>
      </c>
      <c r="C105" s="451" t="n">
        <v>2009</v>
      </c>
      <c r="D105" s="437" t="n">
        <v>306</v>
      </c>
      <c r="E105" s="437" t="n">
        <v>2</v>
      </c>
      <c r="F105" s="437" t="n">
        <v>5</v>
      </c>
      <c r="G105" s="437" t="n">
        <v>4</v>
      </c>
      <c r="H105" s="443" t="s">
        <v>403</v>
      </c>
      <c r="I105" s="452" t="s">
        <v>429</v>
      </c>
      <c r="J105" s="453" t="s">
        <v>346</v>
      </c>
    </row>
    <row r="106" customFormat="false" ht="15" hidden="false" customHeight="false" outlineLevel="1" collapsed="false">
      <c r="A106" s="435" t="n">
        <v>36</v>
      </c>
      <c r="B106" s="436" t="s">
        <v>430</v>
      </c>
      <c r="C106" s="451" t="n">
        <v>2009</v>
      </c>
      <c r="D106" s="437" t="n">
        <v>170</v>
      </c>
      <c r="E106" s="437" t="n">
        <v>1</v>
      </c>
      <c r="F106" s="437" t="n">
        <v>3</v>
      </c>
      <c r="G106" s="437" t="n">
        <v>2</v>
      </c>
      <c r="H106" s="443" t="s">
        <v>403</v>
      </c>
      <c r="I106" s="452" t="s">
        <v>431</v>
      </c>
      <c r="J106" s="453" t="s">
        <v>346</v>
      </c>
    </row>
    <row r="107" customFormat="false" ht="15" hidden="false" customHeight="false" outlineLevel="1" collapsed="false">
      <c r="A107" s="435" t="n">
        <v>37</v>
      </c>
      <c r="B107" s="436" t="s">
        <v>432</v>
      </c>
      <c r="C107" s="451" t="n">
        <v>2009</v>
      </c>
      <c r="D107" s="437" t="n">
        <v>170</v>
      </c>
      <c r="E107" s="437" t="n">
        <v>1</v>
      </c>
      <c r="F107" s="437" t="n">
        <v>3</v>
      </c>
      <c r="G107" s="437" t="n">
        <v>2</v>
      </c>
      <c r="H107" s="443" t="s">
        <v>403</v>
      </c>
      <c r="I107" s="452" t="s">
        <v>433</v>
      </c>
      <c r="J107" s="453" t="s">
        <v>346</v>
      </c>
    </row>
    <row r="108" customFormat="false" ht="15" hidden="false" customHeight="false" outlineLevel="1" collapsed="false">
      <c r="A108" s="435" t="n">
        <v>38</v>
      </c>
      <c r="B108" s="436" t="s">
        <v>434</v>
      </c>
      <c r="C108" s="451" t="n">
        <v>2009</v>
      </c>
      <c r="D108" s="437" t="n">
        <v>302</v>
      </c>
      <c r="E108" s="437" t="n">
        <v>2</v>
      </c>
      <c r="F108" s="437" t="n">
        <v>5</v>
      </c>
      <c r="G108" s="437" t="n">
        <v>4</v>
      </c>
      <c r="H108" s="443" t="s">
        <v>435</v>
      </c>
      <c r="I108" s="452" t="s">
        <v>436</v>
      </c>
      <c r="J108" s="454" t="s">
        <v>346</v>
      </c>
      <c r="K108" s="454" t="s">
        <v>406</v>
      </c>
    </row>
    <row r="109" customFormat="false" ht="15" hidden="false" customHeight="false" outlineLevel="1" collapsed="false">
      <c r="A109" s="435" t="n">
        <v>39</v>
      </c>
      <c r="B109" s="436" t="s">
        <v>437</v>
      </c>
      <c r="C109" s="451" t="n">
        <v>2005</v>
      </c>
      <c r="D109" s="437" t="n">
        <v>179</v>
      </c>
      <c r="E109" s="437" t="n">
        <v>0</v>
      </c>
      <c r="F109" s="437" t="n">
        <v>2</v>
      </c>
      <c r="G109" s="437" t="n">
        <v>3</v>
      </c>
      <c r="H109" s="443" t="s">
        <v>438</v>
      </c>
      <c r="I109" s="452" t="s">
        <v>439</v>
      </c>
      <c r="J109" s="453" t="s">
        <v>346</v>
      </c>
    </row>
    <row r="110" customFormat="false" ht="15" hidden="false" customHeight="false" outlineLevel="1" collapsed="false">
      <c r="A110" s="435" t="n">
        <v>40</v>
      </c>
      <c r="B110" s="436" t="s">
        <v>440</v>
      </c>
      <c r="C110" s="451" t="n">
        <v>1986</v>
      </c>
      <c r="D110" s="437" t="n">
        <v>45</v>
      </c>
      <c r="E110" s="437" t="n">
        <v>2</v>
      </c>
      <c r="F110" s="437" t="n">
        <v>1</v>
      </c>
      <c r="G110" s="437" t="n">
        <v>1</v>
      </c>
      <c r="H110" s="443" t="s">
        <v>441</v>
      </c>
      <c r="I110" s="452" t="s">
        <v>442</v>
      </c>
      <c r="J110" s="453" t="s">
        <v>346</v>
      </c>
    </row>
    <row r="111" customFormat="false" ht="15" hidden="false" customHeight="false" outlineLevel="1" collapsed="false">
      <c r="A111" s="435" t="n">
        <v>41</v>
      </c>
      <c r="B111" s="436" t="s">
        <v>443</v>
      </c>
      <c r="C111" s="451" t="n">
        <v>2001</v>
      </c>
      <c r="D111" s="437" t="n">
        <v>144</v>
      </c>
      <c r="E111" s="437" t="n">
        <v>2</v>
      </c>
      <c r="F111" s="437" t="n">
        <v>3</v>
      </c>
      <c r="G111" s="437" t="n">
        <v>2</v>
      </c>
      <c r="H111" s="443" t="s">
        <v>444</v>
      </c>
      <c r="I111" s="438" t="s">
        <v>445</v>
      </c>
      <c r="J111" s="453" t="s">
        <v>346</v>
      </c>
    </row>
    <row r="112" customFormat="false" ht="15" hidden="false" customHeight="false" outlineLevel="1" collapsed="false">
      <c r="A112" s="435" t="n">
        <v>42</v>
      </c>
      <c r="B112" s="436" t="s">
        <v>446</v>
      </c>
      <c r="C112" s="451" t="n">
        <v>2001</v>
      </c>
      <c r="D112" s="437" t="n">
        <v>162</v>
      </c>
      <c r="E112" s="437" t="n">
        <v>2</v>
      </c>
      <c r="F112" s="437" t="n">
        <v>2</v>
      </c>
      <c r="G112" s="437" t="n">
        <v>2</v>
      </c>
      <c r="H112" s="443" t="s">
        <v>447</v>
      </c>
      <c r="I112" s="438" t="s">
        <v>448</v>
      </c>
      <c r="J112" s="453" t="s">
        <v>346</v>
      </c>
    </row>
    <row r="113" customFormat="false" ht="15" hidden="false" customHeight="false" outlineLevel="1" collapsed="false">
      <c r="A113" s="435" t="n">
        <v>43</v>
      </c>
      <c r="B113" s="436" t="s">
        <v>449</v>
      </c>
      <c r="C113" s="451" t="n">
        <v>2000</v>
      </c>
      <c r="D113" s="437" t="n">
        <v>143</v>
      </c>
      <c r="E113" s="437" t="n">
        <v>4</v>
      </c>
      <c r="F113" s="437" t="n">
        <v>2</v>
      </c>
      <c r="G113" s="437" t="n">
        <v>2</v>
      </c>
      <c r="H113" s="443" t="s">
        <v>450</v>
      </c>
      <c r="I113" s="438" t="s">
        <v>451</v>
      </c>
      <c r="J113" s="453" t="s">
        <v>346</v>
      </c>
    </row>
    <row r="114" customFormat="false" ht="15" hidden="false" customHeight="false" outlineLevel="1" collapsed="false">
      <c r="A114" s="435" t="n">
        <v>44</v>
      </c>
      <c r="B114" s="436" t="s">
        <v>452</v>
      </c>
      <c r="C114" s="451" t="n">
        <v>1999</v>
      </c>
      <c r="D114" s="437" t="n">
        <v>108</v>
      </c>
      <c r="E114" s="437" t="n">
        <v>1</v>
      </c>
      <c r="F114" s="437" t="n">
        <v>1</v>
      </c>
      <c r="G114" s="437" t="n">
        <v>2</v>
      </c>
      <c r="H114" s="443" t="s">
        <v>444</v>
      </c>
      <c r="I114" s="438" t="s">
        <v>453</v>
      </c>
      <c r="J114" s="453" t="s">
        <v>346</v>
      </c>
    </row>
    <row r="115" customFormat="false" ht="15" hidden="false" customHeight="false" outlineLevel="1" collapsed="false">
      <c r="A115" s="435" t="n">
        <v>45</v>
      </c>
      <c r="B115" s="436" t="s">
        <v>454</v>
      </c>
      <c r="C115" s="451" t="n">
        <v>1999</v>
      </c>
      <c r="D115" s="437" t="n">
        <v>109</v>
      </c>
      <c r="E115" s="437" t="n">
        <v>1</v>
      </c>
      <c r="F115" s="437" t="n">
        <v>1</v>
      </c>
      <c r="G115" s="437" t="n">
        <v>2</v>
      </c>
      <c r="H115" s="443" t="s">
        <v>426</v>
      </c>
      <c r="I115" s="438" t="s">
        <v>455</v>
      </c>
      <c r="J115" s="453" t="s">
        <v>346</v>
      </c>
    </row>
    <row r="116" customFormat="false" ht="15" hidden="false" customHeight="false" outlineLevel="1" collapsed="false">
      <c r="A116" s="435" t="n">
        <v>46</v>
      </c>
      <c r="B116" s="436" t="s">
        <v>456</v>
      </c>
      <c r="C116" s="451" t="n">
        <v>1999</v>
      </c>
      <c r="D116" s="437" t="n">
        <v>108</v>
      </c>
      <c r="E116" s="437" t="n">
        <v>1</v>
      </c>
      <c r="F116" s="437" t="n">
        <v>1</v>
      </c>
      <c r="G116" s="437" t="n">
        <v>2</v>
      </c>
      <c r="H116" s="443" t="s">
        <v>426</v>
      </c>
      <c r="I116" s="438" t="s">
        <v>457</v>
      </c>
      <c r="J116" s="453" t="s">
        <v>346</v>
      </c>
    </row>
    <row r="117" customFormat="false" ht="15" hidden="false" customHeight="false" outlineLevel="1" collapsed="false">
      <c r="A117" s="435" t="n">
        <v>47</v>
      </c>
      <c r="B117" s="436" t="s">
        <v>458</v>
      </c>
      <c r="C117" s="451" t="n">
        <v>2000</v>
      </c>
      <c r="D117" s="437" t="n">
        <v>145</v>
      </c>
      <c r="E117" s="437" t="n">
        <v>1</v>
      </c>
      <c r="F117" s="437" t="n">
        <v>3</v>
      </c>
      <c r="G117" s="437" t="n">
        <v>2</v>
      </c>
      <c r="H117" s="443" t="s">
        <v>459</v>
      </c>
      <c r="I117" s="438" t="s">
        <v>460</v>
      </c>
      <c r="J117" s="453" t="s">
        <v>346</v>
      </c>
    </row>
    <row r="118" customFormat="false" ht="15" hidden="false" customHeight="false" outlineLevel="1" collapsed="false">
      <c r="A118" s="435" t="n">
        <v>48</v>
      </c>
      <c r="B118" s="436" t="s">
        <v>461</v>
      </c>
      <c r="C118" s="451" t="n">
        <v>1999</v>
      </c>
      <c r="D118" s="437" t="n">
        <v>108</v>
      </c>
      <c r="E118" s="437" t="n">
        <v>1</v>
      </c>
      <c r="F118" s="437" t="n">
        <v>1</v>
      </c>
      <c r="G118" s="437" t="n">
        <v>2</v>
      </c>
      <c r="H118" s="443" t="s">
        <v>462</v>
      </c>
      <c r="I118" s="438" t="s">
        <v>463</v>
      </c>
      <c r="J118" s="453" t="s">
        <v>346</v>
      </c>
    </row>
    <row r="119" customFormat="false" ht="15" hidden="false" customHeight="false" outlineLevel="1" collapsed="false">
      <c r="A119" s="435" t="n">
        <v>49</v>
      </c>
      <c r="B119" s="436" t="s">
        <v>464</v>
      </c>
      <c r="C119" s="451" t="n">
        <v>2000</v>
      </c>
      <c r="D119" s="437" t="n">
        <v>108</v>
      </c>
      <c r="E119" s="437" t="n">
        <v>1</v>
      </c>
      <c r="F119" s="437" t="n">
        <v>1</v>
      </c>
      <c r="G119" s="437" t="n">
        <v>2</v>
      </c>
      <c r="H119" s="443" t="s">
        <v>465</v>
      </c>
      <c r="I119" s="438" t="s">
        <v>466</v>
      </c>
      <c r="J119" s="453" t="s">
        <v>346</v>
      </c>
    </row>
    <row r="120" customFormat="false" ht="19.5" hidden="false" customHeight="true" outlineLevel="0" collapsed="false">
      <c r="A120" s="446" t="s">
        <v>89</v>
      </c>
      <c r="B120" s="446"/>
      <c r="C120" s="447"/>
      <c r="D120" s="448" t="n">
        <f aca="false">SUMIF($J$71:$J$119,$J$120,D$71:D$119)</f>
        <v>6629</v>
      </c>
      <c r="E120" s="448" t="n">
        <f aca="false">SUMIF($J$71:$J$119,$J$120,E$71:E$119)</f>
        <v>69</v>
      </c>
      <c r="F120" s="448" t="n">
        <f aca="false">SUMIF($J$71:$J$119,$J$120,F$71:F$119)</f>
        <v>87</v>
      </c>
      <c r="G120" s="448" t="n">
        <f aca="false">SUMIF($J$71:$J$119,$J$120,G$71:G$119)</f>
        <v>95</v>
      </c>
      <c r="H120" s="443"/>
      <c r="I120" s="452"/>
      <c r="J120" s="453" t="s">
        <v>346</v>
      </c>
    </row>
    <row r="121" customFormat="false" ht="30" hidden="false" customHeight="true" outlineLevel="0" collapsed="false">
      <c r="A121" s="449" t="s">
        <v>8</v>
      </c>
    </row>
    <row r="122" customFormat="false" ht="30" hidden="false" customHeight="true" outlineLevel="0" collapsed="false">
      <c r="A122" s="432"/>
      <c r="B122" s="432" t="s">
        <v>179</v>
      </c>
      <c r="C122" s="433" t="s">
        <v>180</v>
      </c>
      <c r="D122" s="433" t="s">
        <v>181</v>
      </c>
      <c r="E122" s="433" t="s">
        <v>182</v>
      </c>
      <c r="F122" s="433" t="s">
        <v>183</v>
      </c>
      <c r="G122" s="433" t="s">
        <v>184</v>
      </c>
      <c r="H122" s="432" t="s">
        <v>185</v>
      </c>
      <c r="I122" s="434" t="s">
        <v>186</v>
      </c>
    </row>
    <row r="123" customFormat="false" ht="15" hidden="false" customHeight="false" outlineLevel="1" collapsed="false">
      <c r="A123" s="435" t="n">
        <v>1</v>
      </c>
      <c r="B123" s="436" t="s">
        <v>467</v>
      </c>
      <c r="C123" s="451" t="n">
        <v>1979</v>
      </c>
      <c r="D123" s="437" t="n">
        <v>60</v>
      </c>
      <c r="E123" s="437" t="n">
        <v>0</v>
      </c>
      <c r="F123" s="437" t="n">
        <v>1</v>
      </c>
      <c r="G123" s="437" t="n">
        <v>1</v>
      </c>
      <c r="H123" s="443" t="s">
        <v>468</v>
      </c>
      <c r="I123" s="452" t="s">
        <v>469</v>
      </c>
      <c r="J123" s="453" t="s">
        <v>406</v>
      </c>
    </row>
    <row r="124" customFormat="false" ht="15" hidden="false" customHeight="false" outlineLevel="1" collapsed="false">
      <c r="A124" s="435" t="n">
        <v>2</v>
      </c>
      <c r="B124" s="436" t="s">
        <v>470</v>
      </c>
      <c r="C124" s="451" t="n">
        <v>1978</v>
      </c>
      <c r="D124" s="437" t="n">
        <v>69</v>
      </c>
      <c r="E124" s="437" t="n">
        <v>0</v>
      </c>
      <c r="F124" s="437" t="n">
        <v>1</v>
      </c>
      <c r="G124" s="437" t="n">
        <v>1</v>
      </c>
      <c r="H124" s="443" t="s">
        <v>471</v>
      </c>
      <c r="I124" s="452" t="s">
        <v>472</v>
      </c>
      <c r="J124" s="453" t="s">
        <v>406</v>
      </c>
    </row>
    <row r="125" customFormat="false" ht="15" hidden="false" customHeight="false" outlineLevel="1" collapsed="false">
      <c r="A125" s="435" t="n">
        <v>3</v>
      </c>
      <c r="B125" s="436" t="s">
        <v>473</v>
      </c>
      <c r="C125" s="451" t="n">
        <v>1986</v>
      </c>
      <c r="D125" s="437" t="n">
        <v>60</v>
      </c>
      <c r="E125" s="437" t="n">
        <v>0</v>
      </c>
      <c r="F125" s="437" t="n">
        <v>1</v>
      </c>
      <c r="G125" s="437" t="n">
        <v>1</v>
      </c>
      <c r="H125" s="443" t="s">
        <v>474</v>
      </c>
      <c r="I125" s="452" t="s">
        <v>475</v>
      </c>
      <c r="J125" s="453" t="s">
        <v>406</v>
      </c>
    </row>
    <row r="126" customFormat="false" ht="15" hidden="false" customHeight="false" outlineLevel="1" collapsed="false">
      <c r="A126" s="435" t="n">
        <v>4</v>
      </c>
      <c r="B126" s="436" t="s">
        <v>476</v>
      </c>
      <c r="C126" s="451" t="n">
        <v>1988</v>
      </c>
      <c r="D126" s="437" t="n">
        <v>45</v>
      </c>
      <c r="E126" s="437" t="n">
        <v>0</v>
      </c>
      <c r="F126" s="437" t="n">
        <v>1</v>
      </c>
      <c r="G126" s="437" t="n">
        <v>1</v>
      </c>
      <c r="H126" s="443" t="s">
        <v>392</v>
      </c>
      <c r="I126" s="452" t="s">
        <v>477</v>
      </c>
      <c r="J126" s="453" t="s">
        <v>406</v>
      </c>
    </row>
    <row r="127" customFormat="false" ht="15" hidden="false" customHeight="false" outlineLevel="1" collapsed="false">
      <c r="A127" s="435" t="n">
        <v>5</v>
      </c>
      <c r="B127" s="436" t="s">
        <v>478</v>
      </c>
      <c r="C127" s="451" t="n">
        <v>2008</v>
      </c>
      <c r="D127" s="437" t="n">
        <v>95</v>
      </c>
      <c r="E127" s="437" t="n">
        <v>0</v>
      </c>
      <c r="F127" s="437" t="n">
        <v>1</v>
      </c>
      <c r="G127" s="437" t="n">
        <v>2</v>
      </c>
      <c r="H127" s="443" t="s">
        <v>479</v>
      </c>
      <c r="I127" s="452" t="s">
        <v>312</v>
      </c>
      <c r="J127" s="453" t="s">
        <v>406</v>
      </c>
    </row>
    <row r="128" customFormat="false" ht="15" hidden="false" customHeight="false" outlineLevel="1" collapsed="false">
      <c r="A128" s="435" t="n">
        <v>6</v>
      </c>
      <c r="B128" s="436" t="s">
        <v>480</v>
      </c>
      <c r="C128" s="451" t="n">
        <v>2008</v>
      </c>
      <c r="D128" s="437" t="n">
        <v>70</v>
      </c>
      <c r="E128" s="437" t="n">
        <v>1</v>
      </c>
      <c r="F128" s="437" t="n">
        <v>0</v>
      </c>
      <c r="G128" s="437" t="n">
        <v>1</v>
      </c>
      <c r="H128" s="443" t="s">
        <v>389</v>
      </c>
      <c r="I128" s="452" t="s">
        <v>481</v>
      </c>
      <c r="J128" s="453" t="s">
        <v>406</v>
      </c>
    </row>
    <row r="129" customFormat="false" ht="15" hidden="false" customHeight="false" outlineLevel="1" collapsed="false">
      <c r="A129" s="435" t="n">
        <v>7</v>
      </c>
      <c r="B129" s="436" t="s">
        <v>482</v>
      </c>
      <c r="C129" s="451" t="n">
        <v>1969</v>
      </c>
      <c r="D129" s="437" t="n">
        <v>60</v>
      </c>
      <c r="E129" s="437" t="n">
        <v>0</v>
      </c>
      <c r="F129" s="437" t="n">
        <v>0</v>
      </c>
      <c r="G129" s="437" t="n">
        <v>1</v>
      </c>
      <c r="H129" s="443" t="s">
        <v>483</v>
      </c>
      <c r="I129" s="452" t="s">
        <v>484</v>
      </c>
      <c r="J129" s="453" t="s">
        <v>406</v>
      </c>
    </row>
    <row r="130" customFormat="false" ht="15" hidden="false" customHeight="false" outlineLevel="1" collapsed="false">
      <c r="A130" s="435" t="n">
        <v>8</v>
      </c>
      <c r="B130" s="436" t="s">
        <v>485</v>
      </c>
      <c r="C130" s="451" t="n">
        <v>1977</v>
      </c>
      <c r="D130" s="437" t="n">
        <v>60</v>
      </c>
      <c r="E130" s="437" t="n">
        <v>0</v>
      </c>
      <c r="F130" s="437" t="n">
        <v>1</v>
      </c>
      <c r="G130" s="437" t="n">
        <v>1</v>
      </c>
      <c r="H130" s="443" t="s">
        <v>486</v>
      </c>
      <c r="I130" s="452" t="s">
        <v>487</v>
      </c>
      <c r="J130" s="453" t="s">
        <v>406</v>
      </c>
    </row>
    <row r="131" customFormat="false" ht="15" hidden="false" customHeight="false" outlineLevel="1" collapsed="false">
      <c r="A131" s="435" t="n">
        <v>9</v>
      </c>
      <c r="B131" s="436" t="s">
        <v>488</v>
      </c>
      <c r="C131" s="451" t="n">
        <v>1985</v>
      </c>
      <c r="D131" s="437" t="n">
        <v>55</v>
      </c>
      <c r="E131" s="437" t="n">
        <v>0</v>
      </c>
      <c r="F131" s="437" t="n">
        <v>1</v>
      </c>
      <c r="G131" s="437" t="n">
        <v>1</v>
      </c>
      <c r="H131" s="443" t="s">
        <v>486</v>
      </c>
      <c r="I131" s="452" t="s">
        <v>489</v>
      </c>
      <c r="J131" s="453" t="s">
        <v>406</v>
      </c>
    </row>
    <row r="132" customFormat="false" ht="15" hidden="false" customHeight="false" outlineLevel="1" collapsed="false">
      <c r="A132" s="435" t="n">
        <v>10</v>
      </c>
      <c r="B132" s="436" t="s">
        <v>490</v>
      </c>
      <c r="C132" s="451" t="n">
        <v>1977</v>
      </c>
      <c r="D132" s="437" t="n">
        <v>89</v>
      </c>
      <c r="E132" s="437" t="n">
        <v>0</v>
      </c>
      <c r="F132" s="437" t="n">
        <v>1</v>
      </c>
      <c r="G132" s="437" t="n">
        <v>2</v>
      </c>
      <c r="H132" s="443" t="s">
        <v>486</v>
      </c>
      <c r="I132" s="452" t="s">
        <v>491</v>
      </c>
      <c r="J132" s="453" t="s">
        <v>406</v>
      </c>
    </row>
    <row r="133" customFormat="false" ht="15" hidden="false" customHeight="false" outlineLevel="1" collapsed="false">
      <c r="A133" s="435" t="n">
        <v>11</v>
      </c>
      <c r="B133" s="436" t="s">
        <v>492</v>
      </c>
      <c r="C133" s="451" t="n">
        <v>1985</v>
      </c>
      <c r="D133" s="437" t="n">
        <v>89</v>
      </c>
      <c r="E133" s="437" t="n">
        <v>0</v>
      </c>
      <c r="F133" s="437" t="n">
        <v>1</v>
      </c>
      <c r="G133" s="437" t="n">
        <v>2</v>
      </c>
      <c r="H133" s="443" t="s">
        <v>486</v>
      </c>
      <c r="I133" s="452" t="s">
        <v>493</v>
      </c>
      <c r="J133" s="453" t="s">
        <v>406</v>
      </c>
    </row>
    <row r="134" customFormat="false" ht="15" hidden="false" customHeight="false" outlineLevel="1" collapsed="false">
      <c r="A134" s="435" t="n">
        <v>12</v>
      </c>
      <c r="B134" s="436" t="s">
        <v>494</v>
      </c>
      <c r="C134" s="451" t="n">
        <v>1977</v>
      </c>
      <c r="D134" s="437" t="n">
        <v>60</v>
      </c>
      <c r="E134" s="437" t="n">
        <v>0</v>
      </c>
      <c r="F134" s="437" t="n">
        <v>1</v>
      </c>
      <c r="G134" s="437" t="n">
        <v>1</v>
      </c>
      <c r="H134" s="443" t="s">
        <v>486</v>
      </c>
      <c r="I134" s="452" t="s">
        <v>495</v>
      </c>
      <c r="J134" s="453" t="s">
        <v>406</v>
      </c>
    </row>
    <row r="135" customFormat="false" ht="15" hidden="false" customHeight="false" outlineLevel="1" collapsed="false">
      <c r="A135" s="435" t="n">
        <v>13</v>
      </c>
      <c r="B135" s="436" t="s">
        <v>496</v>
      </c>
      <c r="C135" s="451" t="n">
        <v>2012</v>
      </c>
      <c r="D135" s="437" t="n">
        <v>125</v>
      </c>
      <c r="E135" s="437" t="n">
        <v>6</v>
      </c>
      <c r="F135" s="437" t="n">
        <v>2</v>
      </c>
      <c r="G135" s="437" t="n">
        <v>2</v>
      </c>
      <c r="H135" s="443" t="s">
        <v>497</v>
      </c>
      <c r="I135" s="452" t="s">
        <v>498</v>
      </c>
      <c r="J135" s="453" t="s">
        <v>406</v>
      </c>
    </row>
    <row r="136" customFormat="false" ht="15" hidden="false" customHeight="false" outlineLevel="1" collapsed="false">
      <c r="A136" s="435" t="n">
        <v>14</v>
      </c>
      <c r="B136" s="436" t="s">
        <v>499</v>
      </c>
      <c r="C136" s="451" t="n">
        <v>1994</v>
      </c>
      <c r="D136" s="437" t="n">
        <v>54</v>
      </c>
      <c r="E136" s="437" t="n">
        <v>1</v>
      </c>
      <c r="F136" s="437" t="n">
        <v>1</v>
      </c>
      <c r="G136" s="437" t="n">
        <v>1</v>
      </c>
      <c r="H136" s="443" t="s">
        <v>500</v>
      </c>
      <c r="I136" s="452" t="s">
        <v>501</v>
      </c>
      <c r="J136" s="453" t="s">
        <v>406</v>
      </c>
    </row>
    <row r="137" customFormat="false" ht="15" hidden="false" customHeight="false" outlineLevel="1" collapsed="false">
      <c r="A137" s="435" t="n">
        <v>15</v>
      </c>
      <c r="B137" s="436" t="s">
        <v>502</v>
      </c>
      <c r="C137" s="451" t="n">
        <v>2010</v>
      </c>
      <c r="D137" s="437" t="n">
        <v>441</v>
      </c>
      <c r="E137" s="437" t="n">
        <v>3</v>
      </c>
      <c r="F137" s="437" t="n">
        <v>8</v>
      </c>
      <c r="G137" s="437" t="n">
        <v>6</v>
      </c>
      <c r="H137" s="443" t="s">
        <v>435</v>
      </c>
      <c r="I137" s="452" t="s">
        <v>503</v>
      </c>
      <c r="J137" s="453" t="s">
        <v>406</v>
      </c>
    </row>
    <row r="138" customFormat="false" ht="15" hidden="false" customHeight="false" outlineLevel="1" collapsed="false">
      <c r="A138" s="435" t="n">
        <v>16</v>
      </c>
      <c r="B138" s="436" t="s">
        <v>504</v>
      </c>
      <c r="C138" s="451" t="n">
        <v>2010</v>
      </c>
      <c r="D138" s="437" t="n">
        <v>272</v>
      </c>
      <c r="E138" s="437" t="n">
        <v>2</v>
      </c>
      <c r="F138" s="437" t="n">
        <v>5</v>
      </c>
      <c r="G138" s="437" t="n">
        <v>4</v>
      </c>
      <c r="H138" s="443" t="s">
        <v>435</v>
      </c>
      <c r="I138" s="452" t="s">
        <v>505</v>
      </c>
      <c r="J138" s="453" t="s">
        <v>406</v>
      </c>
    </row>
    <row r="139" customFormat="false" ht="15" hidden="false" customHeight="false" outlineLevel="1" collapsed="false">
      <c r="A139" s="435" t="n">
        <v>17</v>
      </c>
      <c r="B139" s="436" t="s">
        <v>506</v>
      </c>
      <c r="C139" s="451" t="n">
        <v>2012</v>
      </c>
      <c r="D139" s="437" t="n">
        <v>513</v>
      </c>
      <c r="E139" s="437" t="n">
        <v>6</v>
      </c>
      <c r="F139" s="437" t="n">
        <v>12</v>
      </c>
      <c r="G139" s="437" t="n">
        <v>6</v>
      </c>
      <c r="H139" s="443" t="s">
        <v>435</v>
      </c>
      <c r="I139" s="452" t="s">
        <v>507</v>
      </c>
      <c r="J139" s="453" t="s">
        <v>406</v>
      </c>
    </row>
    <row r="140" customFormat="false" ht="15" hidden="false" customHeight="false" outlineLevel="1" collapsed="false">
      <c r="A140" s="435" t="n">
        <v>18</v>
      </c>
      <c r="B140" s="436" t="s">
        <v>508</v>
      </c>
      <c r="C140" s="451" t="n">
        <v>2011</v>
      </c>
      <c r="D140" s="437" t="n">
        <v>407</v>
      </c>
      <c r="E140" s="437" t="n">
        <v>2</v>
      </c>
      <c r="F140" s="437" t="n">
        <v>6</v>
      </c>
      <c r="G140" s="437" t="n">
        <v>5</v>
      </c>
      <c r="H140" s="443" t="s">
        <v>435</v>
      </c>
      <c r="I140" s="438" t="s">
        <v>509</v>
      </c>
      <c r="J140" s="453" t="s">
        <v>406</v>
      </c>
    </row>
    <row r="141" customFormat="false" ht="15" hidden="false" customHeight="false" outlineLevel="1" collapsed="false">
      <c r="A141" s="435" t="n">
        <v>19</v>
      </c>
      <c r="B141" s="436" t="s">
        <v>510</v>
      </c>
      <c r="C141" s="451" t="n">
        <v>2011</v>
      </c>
      <c r="D141" s="437" t="n">
        <v>272</v>
      </c>
      <c r="E141" s="437" t="n">
        <v>2</v>
      </c>
      <c r="F141" s="437" t="n">
        <v>5</v>
      </c>
      <c r="G141" s="437" t="n">
        <v>4</v>
      </c>
      <c r="H141" s="443" t="s">
        <v>403</v>
      </c>
      <c r="I141" s="452" t="s">
        <v>511</v>
      </c>
      <c r="J141" s="453" t="s">
        <v>406</v>
      </c>
    </row>
    <row r="142" customFormat="false" ht="15" hidden="false" customHeight="false" outlineLevel="1" collapsed="false">
      <c r="A142" s="435" t="n">
        <v>20</v>
      </c>
      <c r="B142" s="436" t="s">
        <v>512</v>
      </c>
      <c r="C142" s="451" t="n">
        <v>2011</v>
      </c>
      <c r="D142" s="437" t="n">
        <v>136</v>
      </c>
      <c r="E142" s="437" t="n">
        <v>2</v>
      </c>
      <c r="F142" s="437" t="n">
        <v>5</v>
      </c>
      <c r="G142" s="437" t="n">
        <v>2</v>
      </c>
      <c r="H142" s="443" t="s">
        <v>403</v>
      </c>
      <c r="I142" s="452" t="s">
        <v>513</v>
      </c>
      <c r="J142" s="453" t="s">
        <v>406</v>
      </c>
    </row>
    <row r="143" customFormat="false" ht="15" hidden="false" customHeight="false" outlineLevel="1" collapsed="false">
      <c r="A143" s="435" t="n">
        <v>21</v>
      </c>
      <c r="B143" s="436" t="s">
        <v>514</v>
      </c>
      <c r="C143" s="451" t="n">
        <v>2010</v>
      </c>
      <c r="D143" s="437" t="n">
        <v>374</v>
      </c>
      <c r="E143" s="437" t="n">
        <v>2</v>
      </c>
      <c r="F143" s="437" t="n">
        <v>6</v>
      </c>
      <c r="G143" s="437" t="n">
        <v>5</v>
      </c>
      <c r="H143" s="443" t="s">
        <v>515</v>
      </c>
      <c r="I143" s="452" t="s">
        <v>516</v>
      </c>
      <c r="J143" s="453" t="s">
        <v>406</v>
      </c>
    </row>
    <row r="144" customFormat="false" ht="15" hidden="false" customHeight="false" outlineLevel="1" collapsed="false">
      <c r="A144" s="435" t="n">
        <v>22</v>
      </c>
      <c r="B144" s="436" t="s">
        <v>517</v>
      </c>
      <c r="C144" s="451" t="n">
        <v>2010</v>
      </c>
      <c r="D144" s="437" t="n">
        <v>374</v>
      </c>
      <c r="E144" s="437" t="n">
        <v>2</v>
      </c>
      <c r="F144" s="437" t="n">
        <v>6</v>
      </c>
      <c r="G144" s="437" t="n">
        <v>5</v>
      </c>
      <c r="H144" s="443" t="s">
        <v>515</v>
      </c>
      <c r="I144" s="452" t="s">
        <v>518</v>
      </c>
      <c r="J144" s="453" t="s">
        <v>406</v>
      </c>
    </row>
    <row r="145" customFormat="false" ht="15" hidden="false" customHeight="false" outlineLevel="1" collapsed="false">
      <c r="A145" s="435" t="n">
        <v>23</v>
      </c>
      <c r="B145" s="436" t="s">
        <v>519</v>
      </c>
      <c r="C145" s="451" t="n">
        <v>2010</v>
      </c>
      <c r="D145" s="437" t="n">
        <v>136</v>
      </c>
      <c r="E145" s="437" t="n">
        <v>1</v>
      </c>
      <c r="F145" s="437" t="n">
        <v>3</v>
      </c>
      <c r="G145" s="437" t="n">
        <v>2</v>
      </c>
      <c r="H145" s="443" t="s">
        <v>412</v>
      </c>
      <c r="I145" s="452" t="s">
        <v>520</v>
      </c>
      <c r="J145" s="453" t="s">
        <v>406</v>
      </c>
    </row>
    <row r="146" customFormat="false" ht="15" hidden="false" customHeight="false" outlineLevel="1" collapsed="false">
      <c r="A146" s="435" t="n">
        <v>24</v>
      </c>
      <c r="B146" s="436" t="s">
        <v>521</v>
      </c>
      <c r="C146" s="451" t="n">
        <v>2010</v>
      </c>
      <c r="D146" s="437" t="n">
        <v>136</v>
      </c>
      <c r="E146" s="437" t="n">
        <v>1</v>
      </c>
      <c r="F146" s="437" t="n">
        <v>3</v>
      </c>
      <c r="G146" s="437" t="n">
        <v>2</v>
      </c>
      <c r="H146" s="443" t="s">
        <v>412</v>
      </c>
      <c r="I146" s="452" t="s">
        <v>522</v>
      </c>
      <c r="J146" s="453" t="s">
        <v>406</v>
      </c>
    </row>
    <row r="147" customFormat="false" ht="15" hidden="false" customHeight="false" outlineLevel="1" collapsed="false">
      <c r="A147" s="435" t="n">
        <v>25</v>
      </c>
      <c r="B147" s="436" t="s">
        <v>523</v>
      </c>
      <c r="C147" s="451" t="n">
        <v>2010</v>
      </c>
      <c r="D147" s="437" t="n">
        <v>272</v>
      </c>
      <c r="E147" s="437" t="n">
        <v>2</v>
      </c>
      <c r="F147" s="437" t="n">
        <v>6</v>
      </c>
      <c r="G147" s="437" t="n">
        <v>4</v>
      </c>
      <c r="H147" s="443" t="s">
        <v>412</v>
      </c>
      <c r="I147" s="452" t="s">
        <v>524</v>
      </c>
      <c r="J147" s="453" t="s">
        <v>406</v>
      </c>
    </row>
    <row r="148" customFormat="false" ht="15" hidden="false" customHeight="false" outlineLevel="1" collapsed="false">
      <c r="A148" s="435" t="n">
        <v>26</v>
      </c>
      <c r="B148" s="436" t="s">
        <v>525</v>
      </c>
      <c r="C148" s="451" t="n">
        <v>2010</v>
      </c>
      <c r="D148" s="437" t="n">
        <v>272</v>
      </c>
      <c r="E148" s="437" t="n">
        <v>2</v>
      </c>
      <c r="F148" s="437" t="n">
        <v>6</v>
      </c>
      <c r="G148" s="437" t="n">
        <v>4</v>
      </c>
      <c r="H148" s="443" t="s">
        <v>412</v>
      </c>
      <c r="I148" s="452" t="s">
        <v>526</v>
      </c>
      <c r="J148" s="453" t="s">
        <v>406</v>
      </c>
    </row>
    <row r="149" customFormat="false" ht="15" hidden="false" customHeight="false" outlineLevel="1" collapsed="false">
      <c r="A149" s="435" t="n">
        <v>27</v>
      </c>
      <c r="B149" s="436" t="s">
        <v>527</v>
      </c>
      <c r="C149" s="451" t="n">
        <v>2010</v>
      </c>
      <c r="D149" s="437" t="n">
        <v>136</v>
      </c>
      <c r="E149" s="437" t="n">
        <v>1</v>
      </c>
      <c r="F149" s="437" t="n">
        <v>3</v>
      </c>
      <c r="G149" s="437" t="n">
        <v>2</v>
      </c>
      <c r="H149" s="443" t="s">
        <v>515</v>
      </c>
      <c r="I149" s="438" t="s">
        <v>528</v>
      </c>
      <c r="J149" s="453" t="s">
        <v>406</v>
      </c>
    </row>
    <row r="150" customFormat="false" ht="15" hidden="false" customHeight="false" outlineLevel="1" collapsed="false">
      <c r="A150" s="435" t="n">
        <v>28</v>
      </c>
      <c r="B150" s="436" t="s">
        <v>529</v>
      </c>
      <c r="C150" s="451" t="n">
        <v>2010</v>
      </c>
      <c r="D150" s="437" t="n">
        <v>159</v>
      </c>
      <c r="E150" s="437" t="n">
        <v>3</v>
      </c>
      <c r="F150" s="437" t="n">
        <v>3</v>
      </c>
      <c r="G150" s="437" t="n">
        <v>2</v>
      </c>
      <c r="H150" s="443" t="s">
        <v>530</v>
      </c>
      <c r="I150" s="438" t="s">
        <v>531</v>
      </c>
      <c r="J150" s="453" t="s">
        <v>406</v>
      </c>
    </row>
    <row r="151" customFormat="false" ht="15" hidden="false" customHeight="false" outlineLevel="1" collapsed="false">
      <c r="A151" s="435" t="n">
        <v>29</v>
      </c>
      <c r="B151" s="436" t="s">
        <v>532</v>
      </c>
      <c r="C151" s="451" t="n">
        <v>2006</v>
      </c>
      <c r="D151" s="437" t="n">
        <v>60</v>
      </c>
      <c r="E151" s="437" t="n">
        <v>2</v>
      </c>
      <c r="F151" s="437" t="n">
        <v>1</v>
      </c>
      <c r="G151" s="437" t="n">
        <v>1</v>
      </c>
      <c r="H151" s="443" t="s">
        <v>426</v>
      </c>
      <c r="I151" s="452" t="s">
        <v>533</v>
      </c>
      <c r="J151" s="453" t="s">
        <v>406</v>
      </c>
    </row>
    <row r="152" customFormat="false" ht="15" hidden="false" customHeight="false" outlineLevel="1" collapsed="false">
      <c r="A152" s="435" t="n">
        <v>30</v>
      </c>
      <c r="B152" s="436" t="s">
        <v>534</v>
      </c>
      <c r="C152" s="451" t="n">
        <v>2008</v>
      </c>
      <c r="D152" s="437" t="n">
        <v>60</v>
      </c>
      <c r="E152" s="437" t="n">
        <v>2</v>
      </c>
      <c r="F152" s="437" t="n">
        <v>1</v>
      </c>
      <c r="G152" s="437" t="n">
        <v>1</v>
      </c>
      <c r="H152" s="443" t="s">
        <v>426</v>
      </c>
      <c r="I152" s="452" t="s">
        <v>535</v>
      </c>
      <c r="J152" s="453" t="s">
        <v>406</v>
      </c>
    </row>
    <row r="153" customFormat="false" ht="15" hidden="false" customHeight="false" outlineLevel="1" collapsed="false">
      <c r="A153" s="435" t="n">
        <v>31</v>
      </c>
      <c r="B153" s="436" t="s">
        <v>536</v>
      </c>
      <c r="C153" s="451" t="n">
        <v>2006</v>
      </c>
      <c r="D153" s="437" t="n">
        <v>86</v>
      </c>
      <c r="E153" s="437" t="n">
        <v>3</v>
      </c>
      <c r="F153" s="437" t="n">
        <v>6</v>
      </c>
      <c r="G153" s="437" t="n">
        <v>1</v>
      </c>
      <c r="H153" s="443" t="s">
        <v>426</v>
      </c>
      <c r="I153" s="452" t="s">
        <v>537</v>
      </c>
      <c r="J153" s="453" t="s">
        <v>406</v>
      </c>
    </row>
    <row r="154" customFormat="false" ht="15" hidden="false" customHeight="false" outlineLevel="1" collapsed="false">
      <c r="A154" s="435" t="n">
        <v>32</v>
      </c>
      <c r="B154" s="436" t="s">
        <v>538</v>
      </c>
      <c r="C154" s="451" t="n">
        <v>2010</v>
      </c>
      <c r="D154" s="437" t="n">
        <v>182</v>
      </c>
      <c r="E154" s="437" t="n">
        <v>2</v>
      </c>
      <c r="F154" s="437" t="n">
        <v>3</v>
      </c>
      <c r="G154" s="437" t="n">
        <v>3</v>
      </c>
      <c r="H154" s="443" t="s">
        <v>539</v>
      </c>
      <c r="I154" s="452" t="s">
        <v>540</v>
      </c>
      <c r="J154" s="453" t="s">
        <v>406</v>
      </c>
    </row>
    <row r="155" customFormat="false" ht="15" hidden="false" customHeight="false" outlineLevel="1" collapsed="false">
      <c r="A155" s="435" t="n">
        <v>33</v>
      </c>
      <c r="B155" s="436" t="s">
        <v>541</v>
      </c>
      <c r="C155" s="451" t="n">
        <v>2010</v>
      </c>
      <c r="D155" s="437" t="n">
        <v>90</v>
      </c>
      <c r="E155" s="437" t="n">
        <v>2</v>
      </c>
      <c r="F155" s="437" t="n">
        <v>1</v>
      </c>
      <c r="G155" s="437" t="n">
        <v>2</v>
      </c>
      <c r="H155" s="443" t="s">
        <v>444</v>
      </c>
      <c r="I155" s="452" t="s">
        <v>542</v>
      </c>
      <c r="J155" s="453" t="s">
        <v>406</v>
      </c>
    </row>
    <row r="156" customFormat="false" ht="15" hidden="false" customHeight="false" outlineLevel="1" collapsed="false">
      <c r="A156" s="435" t="n">
        <v>34</v>
      </c>
      <c r="B156" s="436" t="s">
        <v>543</v>
      </c>
      <c r="C156" s="451" t="n">
        <v>1998</v>
      </c>
      <c r="D156" s="437" t="n">
        <v>144</v>
      </c>
      <c r="E156" s="437" t="n">
        <v>0</v>
      </c>
      <c r="F156" s="437" t="n">
        <v>4</v>
      </c>
      <c r="G156" s="437" t="n">
        <v>2</v>
      </c>
      <c r="H156" s="443" t="s">
        <v>357</v>
      </c>
      <c r="I156" s="452" t="s">
        <v>544</v>
      </c>
      <c r="J156" s="453" t="s">
        <v>406</v>
      </c>
    </row>
    <row r="157" customFormat="false" ht="15" hidden="false" customHeight="false" outlineLevel="1" collapsed="false">
      <c r="A157" s="435" t="n">
        <v>35</v>
      </c>
      <c r="B157" s="436" t="s">
        <v>545</v>
      </c>
      <c r="C157" s="451" t="n">
        <v>2010</v>
      </c>
      <c r="D157" s="437" t="n">
        <v>108</v>
      </c>
      <c r="E157" s="437" t="n">
        <v>1</v>
      </c>
      <c r="F157" s="437" t="n">
        <v>2</v>
      </c>
      <c r="G157" s="437" t="n">
        <v>2</v>
      </c>
      <c r="H157" s="443" t="s">
        <v>374</v>
      </c>
      <c r="I157" s="438" t="s">
        <v>546</v>
      </c>
      <c r="J157" s="453" t="s">
        <v>406</v>
      </c>
    </row>
    <row r="158" customFormat="false" ht="15" hidden="false" customHeight="false" outlineLevel="1" collapsed="false">
      <c r="A158" s="435" t="n">
        <v>36</v>
      </c>
      <c r="B158" s="436" t="s">
        <v>547</v>
      </c>
      <c r="C158" s="451" t="n">
        <v>2010</v>
      </c>
      <c r="D158" s="437" t="n">
        <v>73</v>
      </c>
      <c r="E158" s="437" t="n">
        <v>0</v>
      </c>
      <c r="F158" s="437" t="n">
        <v>2</v>
      </c>
      <c r="G158" s="437" t="n">
        <v>1</v>
      </c>
      <c r="H158" s="443" t="s">
        <v>421</v>
      </c>
      <c r="I158" s="452" t="s">
        <v>548</v>
      </c>
      <c r="J158" s="453" t="s">
        <v>406</v>
      </c>
    </row>
    <row r="159" customFormat="false" ht="15" hidden="false" customHeight="false" outlineLevel="1" collapsed="false">
      <c r="A159" s="435" t="n">
        <v>37</v>
      </c>
      <c r="B159" s="436" t="s">
        <v>549</v>
      </c>
      <c r="C159" s="451" t="n">
        <v>2010</v>
      </c>
      <c r="D159" s="437" t="n">
        <v>86</v>
      </c>
      <c r="E159" s="437" t="n">
        <v>0</v>
      </c>
      <c r="F159" s="437" t="n">
        <v>2</v>
      </c>
      <c r="G159" s="437" t="n">
        <v>1</v>
      </c>
      <c r="H159" s="443" t="s">
        <v>421</v>
      </c>
      <c r="I159" s="452" t="s">
        <v>550</v>
      </c>
      <c r="J159" s="453" t="s">
        <v>406</v>
      </c>
    </row>
    <row r="160" customFormat="false" ht="15" hidden="false" customHeight="false" outlineLevel="1" collapsed="false">
      <c r="A160" s="435" t="n">
        <v>38</v>
      </c>
      <c r="B160" s="436" t="s">
        <v>551</v>
      </c>
      <c r="C160" s="451" t="n">
        <v>2010</v>
      </c>
      <c r="D160" s="437" t="n">
        <v>120</v>
      </c>
      <c r="E160" s="437" t="n">
        <v>0</v>
      </c>
      <c r="F160" s="437" t="n">
        <v>1</v>
      </c>
      <c r="G160" s="437" t="n">
        <v>2</v>
      </c>
      <c r="H160" s="443" t="s">
        <v>421</v>
      </c>
      <c r="I160" s="452" t="s">
        <v>552</v>
      </c>
      <c r="J160" s="453" t="s">
        <v>406</v>
      </c>
    </row>
    <row r="161" customFormat="false" ht="15" hidden="false" customHeight="false" outlineLevel="1" collapsed="false">
      <c r="A161" s="435" t="n">
        <v>39</v>
      </c>
      <c r="B161" s="436" t="s">
        <v>553</v>
      </c>
      <c r="C161" s="451" t="n">
        <v>2006</v>
      </c>
      <c r="D161" s="437" t="n">
        <v>160</v>
      </c>
      <c r="E161" s="437" t="n">
        <v>1</v>
      </c>
      <c r="F161" s="437" t="n">
        <v>1</v>
      </c>
      <c r="G161" s="437" t="n">
        <v>2</v>
      </c>
      <c r="H161" s="443" t="s">
        <v>202</v>
      </c>
      <c r="I161" s="452" t="s">
        <v>554</v>
      </c>
      <c r="J161" s="454" t="s">
        <v>406</v>
      </c>
      <c r="K161" s="454" t="s">
        <v>346</v>
      </c>
    </row>
    <row r="162" customFormat="false" ht="15" hidden="false" customHeight="false" outlineLevel="1" collapsed="false">
      <c r="A162" s="435" t="n">
        <v>40</v>
      </c>
      <c r="B162" s="436" t="s">
        <v>555</v>
      </c>
      <c r="C162" s="451" t="n">
        <v>2006</v>
      </c>
      <c r="D162" s="437" t="n">
        <v>135</v>
      </c>
      <c r="E162" s="437" t="n">
        <v>1</v>
      </c>
      <c r="F162" s="437" t="n">
        <v>1</v>
      </c>
      <c r="G162" s="437" t="n">
        <v>2</v>
      </c>
      <c r="H162" s="443" t="s">
        <v>357</v>
      </c>
      <c r="I162" s="452" t="s">
        <v>556</v>
      </c>
      <c r="J162" s="454" t="s">
        <v>406</v>
      </c>
      <c r="K162" s="454" t="s">
        <v>346</v>
      </c>
    </row>
    <row r="163" customFormat="false" ht="15" hidden="false" customHeight="false" outlineLevel="1" collapsed="false">
      <c r="A163" s="435" t="n">
        <v>41</v>
      </c>
      <c r="B163" s="436" t="s">
        <v>557</v>
      </c>
      <c r="C163" s="451" t="n">
        <v>2006</v>
      </c>
      <c r="D163" s="437" t="n">
        <v>80</v>
      </c>
      <c r="E163" s="437" t="n">
        <v>1</v>
      </c>
      <c r="F163" s="437" t="n">
        <v>1</v>
      </c>
      <c r="G163" s="437" t="n">
        <v>1</v>
      </c>
      <c r="H163" s="443" t="s">
        <v>207</v>
      </c>
      <c r="I163" s="452" t="s">
        <v>558</v>
      </c>
      <c r="J163" s="454" t="s">
        <v>406</v>
      </c>
      <c r="K163" s="454" t="s">
        <v>346</v>
      </c>
    </row>
    <row r="164" customFormat="false" ht="15" hidden="false" customHeight="false" outlineLevel="1" collapsed="false">
      <c r="A164" s="435" t="n">
        <v>42</v>
      </c>
      <c r="B164" s="436" t="s">
        <v>559</v>
      </c>
      <c r="C164" s="451" t="n">
        <v>2008</v>
      </c>
      <c r="D164" s="437" t="n">
        <v>69</v>
      </c>
      <c r="E164" s="437" t="n">
        <v>1</v>
      </c>
      <c r="F164" s="437" t="n">
        <v>2</v>
      </c>
      <c r="G164" s="437" t="n">
        <v>1</v>
      </c>
      <c r="H164" s="443" t="s">
        <v>539</v>
      </c>
      <c r="I164" s="438" t="s">
        <v>560</v>
      </c>
      <c r="J164" s="453" t="s">
        <v>406</v>
      </c>
    </row>
    <row r="165" customFormat="false" ht="15" hidden="false" customHeight="false" outlineLevel="1" collapsed="false">
      <c r="A165" s="435" t="n">
        <v>43</v>
      </c>
      <c r="B165" s="436" t="s">
        <v>561</v>
      </c>
      <c r="C165" s="451" t="n">
        <v>2011</v>
      </c>
      <c r="D165" s="437" t="n">
        <v>115</v>
      </c>
      <c r="E165" s="437" t="n">
        <v>1</v>
      </c>
      <c r="F165" s="437" t="n">
        <v>2</v>
      </c>
      <c r="G165" s="437" t="n">
        <v>2</v>
      </c>
      <c r="H165" s="443" t="s">
        <v>562</v>
      </c>
      <c r="I165" s="438" t="s">
        <v>563</v>
      </c>
      <c r="J165" s="453" t="s">
        <v>406</v>
      </c>
    </row>
    <row r="166" customFormat="false" ht="15" hidden="false" customHeight="false" outlineLevel="1" collapsed="false">
      <c r="A166" s="435" t="n">
        <v>44</v>
      </c>
      <c r="B166" s="436" t="s">
        <v>564</v>
      </c>
      <c r="C166" s="451" t="n">
        <v>2008</v>
      </c>
      <c r="D166" s="437" t="n">
        <v>76</v>
      </c>
      <c r="E166" s="437" t="n">
        <v>2</v>
      </c>
      <c r="F166" s="437" t="n">
        <v>1</v>
      </c>
      <c r="G166" s="437" t="n">
        <v>1</v>
      </c>
      <c r="H166" s="443" t="s">
        <v>426</v>
      </c>
      <c r="I166" s="438" t="s">
        <v>325</v>
      </c>
      <c r="J166" s="453" t="s">
        <v>406</v>
      </c>
    </row>
    <row r="167" customFormat="false" ht="15" hidden="false" customHeight="false" outlineLevel="1" collapsed="false">
      <c r="A167" s="435" t="n">
        <v>45</v>
      </c>
      <c r="B167" s="436" t="s">
        <v>565</v>
      </c>
      <c r="C167" s="451" t="n">
        <v>2007</v>
      </c>
      <c r="D167" s="437" t="n">
        <v>104</v>
      </c>
      <c r="E167" s="437" t="n">
        <v>2</v>
      </c>
      <c r="F167" s="437" t="n">
        <v>2</v>
      </c>
      <c r="G167" s="437" t="n">
        <v>2</v>
      </c>
      <c r="H167" s="443" t="s">
        <v>426</v>
      </c>
      <c r="I167" s="438" t="s">
        <v>304</v>
      </c>
      <c r="J167" s="453" t="s">
        <v>406</v>
      </c>
    </row>
    <row r="168" customFormat="false" ht="15" hidden="false" customHeight="false" outlineLevel="1" collapsed="false">
      <c r="A168" s="435" t="n">
        <v>46</v>
      </c>
      <c r="B168" s="436" t="s">
        <v>566</v>
      </c>
      <c r="C168" s="451" t="n">
        <v>1994</v>
      </c>
      <c r="D168" s="437" t="n">
        <v>107</v>
      </c>
      <c r="E168" s="437" t="n">
        <v>0</v>
      </c>
      <c r="F168" s="437" t="n">
        <v>1</v>
      </c>
      <c r="G168" s="437" t="n">
        <f aca="false">2+1</f>
        <v>3</v>
      </c>
      <c r="H168" s="443" t="s">
        <v>567</v>
      </c>
      <c r="I168" s="438" t="s">
        <v>568</v>
      </c>
      <c r="J168" s="455" t="s">
        <v>406</v>
      </c>
      <c r="K168" s="456" t="s">
        <v>569</v>
      </c>
    </row>
    <row r="169" customFormat="false" ht="15" hidden="false" customHeight="false" outlineLevel="1" collapsed="false">
      <c r="A169" s="435" t="n">
        <v>47</v>
      </c>
      <c r="B169" s="436" t="s">
        <v>570</v>
      </c>
      <c r="C169" s="451" t="n">
        <v>1994</v>
      </c>
      <c r="D169" s="437" t="n">
        <v>107</v>
      </c>
      <c r="E169" s="437" t="n">
        <v>0</v>
      </c>
      <c r="F169" s="437" t="n">
        <v>2</v>
      </c>
      <c r="G169" s="437" t="n">
        <f aca="false">2+1</f>
        <v>3</v>
      </c>
      <c r="H169" s="443" t="s">
        <v>426</v>
      </c>
      <c r="I169" s="438" t="s">
        <v>571</v>
      </c>
      <c r="J169" s="455" t="s">
        <v>406</v>
      </c>
      <c r="K169" s="456" t="s">
        <v>569</v>
      </c>
    </row>
    <row r="170" customFormat="false" ht="15" hidden="false" customHeight="false" outlineLevel="1" collapsed="false">
      <c r="A170" s="435" t="n">
        <v>48</v>
      </c>
      <c r="B170" s="436" t="s">
        <v>572</v>
      </c>
      <c r="C170" s="451" t="n">
        <v>1994</v>
      </c>
      <c r="D170" s="437" t="n">
        <v>160</v>
      </c>
      <c r="E170" s="437" t="n">
        <v>0</v>
      </c>
      <c r="F170" s="437" t="n">
        <v>4</v>
      </c>
      <c r="G170" s="437" t="n">
        <f aca="false">2+1</f>
        <v>3</v>
      </c>
      <c r="H170" s="443" t="s">
        <v>426</v>
      </c>
      <c r="I170" s="438" t="s">
        <v>573</v>
      </c>
      <c r="J170" s="455" t="s">
        <v>406</v>
      </c>
      <c r="K170" s="456" t="s">
        <v>569</v>
      </c>
    </row>
    <row r="171" customFormat="false" ht="15" hidden="false" customHeight="false" outlineLevel="1" collapsed="false">
      <c r="A171" s="435" t="n">
        <v>49</v>
      </c>
      <c r="B171" s="436" t="s">
        <v>574</v>
      </c>
      <c r="C171" s="451"/>
      <c r="D171" s="437" t="n">
        <v>350</v>
      </c>
      <c r="E171" s="437" t="n">
        <v>0</v>
      </c>
      <c r="F171" s="437"/>
      <c r="G171" s="437"/>
      <c r="H171" s="443"/>
      <c r="I171" s="457" t="s">
        <v>575</v>
      </c>
      <c r="J171" s="455" t="s">
        <v>406</v>
      </c>
      <c r="K171" s="456" t="s">
        <v>569</v>
      </c>
    </row>
    <row r="172" customFormat="false" ht="19.5" hidden="false" customHeight="true" outlineLevel="0" collapsed="false">
      <c r="A172" s="446" t="s">
        <v>89</v>
      </c>
      <c r="B172" s="446"/>
      <c r="C172" s="447"/>
      <c r="D172" s="448" t="n">
        <f aca="false">SUMIF($J$123:$J$171,$J$172,D$123:D$171)</f>
        <v>7363</v>
      </c>
      <c r="E172" s="448" t="n">
        <f aca="false">SUMIF($J$123:$J$171,$J$172,E$123:E$171)</f>
        <v>60</v>
      </c>
      <c r="F172" s="448" t="n">
        <f aca="false">SUMIF($J$123:$J$171,$J$172,F$123:F$171)</f>
        <v>130</v>
      </c>
      <c r="G172" s="448" t="n">
        <f aca="false">SUMIF($J$123:$J$171,$J$172,G$123:G$171)</f>
        <v>107</v>
      </c>
      <c r="H172" s="443"/>
      <c r="I172" s="452"/>
      <c r="J172" s="453" t="s">
        <v>406</v>
      </c>
    </row>
  </sheetData>
  <autoFilter ref="A2:ALD172"/>
  <conditionalFormatting sqref="D123:G171">
    <cfRule type="cellIs" priority="2" operator="equal" aboveAverage="0" equalAverage="0" bottom="0" percent="0" rank="0" text="" dxfId="10">
      <formula>0</formula>
    </cfRule>
  </conditionalFormatting>
  <conditionalFormatting sqref="D71:G119">
    <cfRule type="cellIs" priority="3" operator="equal" aboveAverage="0" equalAverage="0" bottom="0" percent="0" rank="0" text="" dxfId="11">
      <formula>0</formula>
    </cfRule>
  </conditionalFormatting>
  <conditionalFormatting sqref="D4:G67">
    <cfRule type="cellIs" priority="4" operator="equal" aboveAverage="0" equalAverage="0" bottom="0" percent="0" rank="0" text="" dxfId="12">
      <formula>0</formula>
    </cfRule>
  </conditionalFormatting>
  <conditionalFormatting sqref="D3:G3">
    <cfRule type="cellIs" priority="5" operator="equal" aboveAverage="0" equalAverage="0" bottom="0" percent="0" rank="0" text="" dxfId="13">
      <formula>0</formula>
    </cfRule>
  </conditionalFormatting>
  <conditionalFormatting sqref="B171:B1048576 B1:B167">
    <cfRule type="duplicateValues" priority="6" aboveAverage="0" equalAverage="0" bottom="0" percent="0" rank="0" text="" dxfId="14"/>
  </conditionalFormatting>
  <conditionalFormatting sqref="B168:B171">
    <cfRule type="duplicateValues" priority="7" aboveAverage="0" equalAverage="0" bottom="0" percent="0" rank="0" text="" dxfId="15"/>
  </conditionalFormatting>
  <hyperlinks>
    <hyperlink ref="I3" r:id="rId1" location="!/passport/show?houseGuid=ec6f40ed-f1ad-41a4-a757-85e4bd955074&amp;houseTypeCode=1" display="https://dom.gosuslugi.ru/#!/passport/show?houseGuid=ec6f40ed-f1ad-41a4-a757-85e4bd955074&amp;houseTypeCode=1"/>
    <hyperlink ref="I4" r:id="rId2" location="!/passport/show?houseGuid=b56412c9-e86f-4f0e-8b71-16f03b5b0e99&amp;houseTypeCode=1" display="https://dom.gosuslugi.ru/#!/passport/show?houseGuid=b56412c9-e86f-4f0e-8b71-16f03b5b0e99&amp;houseTypeCode=1"/>
    <hyperlink ref="I5" r:id="rId3" location="!/passport/show?houseGuid=767b2b42-e98d-4490-984b-3a389062b600&amp;houseTypeCode=1" display="https://dom.gosuslugi.ru/#!/passport/show?houseGuid=767b2b42-e98d-4490-984b-3a389062b600&amp;houseTypeCode=1"/>
    <hyperlink ref="I6" r:id="rId4" location="!/passport/show?houseGuid=96631e99-f5b4-48c6-a7d1-3c5129362a7f&amp;houseTypeCode=1" display="https://dom.gosuslugi.ru/#!/passport/show?houseGuid=96631e99-f5b4-48c6-a7d1-3c5129362a7f&amp;houseTypeCode=1"/>
    <hyperlink ref="I7" r:id="rId5" location="!/passport/show?houseGuid=fc6acf52-f8b5-45f4-a41a-c4ebcf636593&amp;houseTypeCode=1" display="https://dom.gosuslugi.ru/#!/passport/show?houseGuid=fc6acf52-f8b5-45f4-a41a-c4ebcf636593&amp;houseTypeCode=1"/>
    <hyperlink ref="I8" r:id="rId6" location="!/passport/show?houseGuid=a2c2959e-56af-4143-8905-160ce6288082&amp;houseTypeCode=1" display="https://dom.gosuslugi.ru/#!/passport/show?houseGuid=a2c2959e-56af-4143-8905-160ce6288082&amp;houseTypeCode=1"/>
    <hyperlink ref="I9" r:id="rId7" location="!/passport/show?houseGuid=6fc6193e-d475-4d0d-aa48-4e15defcb20b&amp;houseTypeCode=1" display="https://dom.gosuslugi.ru/#!/passport/show?houseGuid=6fc6193e-d475-4d0d-aa48-4e15defcb20b&amp;houseTypeCode=1"/>
    <hyperlink ref="I10" r:id="rId8" location="!/passport/show?houseGuid=28e6b182-b232-486d-b2dd-eaca5ea8a902&amp;houseTypeCode=1" display="https://dom.gosuslugi.ru/#!/passport/show?houseGuid=28e6b182-b232-486d-b2dd-eaca5ea8a902&amp;houseTypeCode=1"/>
    <hyperlink ref="I11" r:id="rId9" location="!/passport/show?houseGuid=3ef80968-090d-4920-b5ea-d05e02722f8b&amp;houseTypeCode=1" display="https://dom.gosuslugi.ru/#!/passport/show?houseGuid=3ef80968-090d-4920-b5ea-d05e02722f8b&amp;houseTypeCode=1"/>
    <hyperlink ref="I12" r:id="rId10" location="!/passport/show?houseGuid=27b29918-c6d0-4cc8-a4f5-402f0c28ad95&amp;houseTypeCode=1" display="https://dom.gosuslugi.ru/#!/passport/show?houseGuid=27b29918-c6d0-4cc8-a4f5-402f0c28ad95&amp;houseTypeCode=1"/>
    <hyperlink ref="I13" r:id="rId11" location="!/passport/show?houseGuid=72c3cf74-fa15-4dd9-b962-9d06f3d8ee97&amp;houseTypeCode=1" display="https://dom.gosuslugi.ru/#!/passport/show?houseGuid=72c3cf74-fa15-4dd9-b962-9d06f3d8ee97&amp;houseTypeCode=1"/>
    <hyperlink ref="I14" r:id="rId12" location="!/passport/show?houseGuid=83a63a13-e363-451d-a015-740f53436071&amp;houseTypeCode=1" display="https://dom.gosuslugi.ru/#!/passport/show?houseGuid=83a63a13-e363-451d-a015-740f53436071&amp;houseTypeCode=1"/>
    <hyperlink ref="I15" r:id="rId13" location="!/passport/show?houseGuid=aacd6489-f67f-41ef-8e9c-1e8516797348&amp;houseTypeCode=1" display="https://dom.gosuslugi.ru/#!/passport/show?houseGuid=aacd6489-f67f-41ef-8e9c-1e8516797348&amp;houseTypeCode=1"/>
    <hyperlink ref="I16" r:id="rId14" location="!/passport/show?houseGuid=f1082a82-cdb7-423a-ad54-8e1ad6de194b&amp;houseTypeCode=1" display="https://dom.gosuslugi.ru/#!/passport/show?houseGuid=f1082a82-cdb7-423a-ad54-8e1ad6de194b&amp;houseTypeCode=1"/>
    <hyperlink ref="I17" r:id="rId15" location="!/passport/show?houseGuid=7d100113-16fd-40dc-85d2-b0ebdde8bb48&amp;houseTypeCode=1" display="https://dom.gosuslugi.ru/#!/passport/show?houseGuid=7d100113-16fd-40dc-85d2-b0ebdde8bb48&amp;houseTypeCode=1"/>
    <hyperlink ref="I18" r:id="rId16" location="!/passport/show?houseGuid=c1715673-fecf-4908-815a-ca925909db96&amp;houseTypeCode=1" display="https://dom.gosuslugi.ru/#!/passport/show?houseGuid=c1715673-fecf-4908-815a-ca925909db96&amp;houseTypeCode=1"/>
    <hyperlink ref="I19" r:id="rId17" location="!/passport/show?houseGuid=5ea05b6f-4941-4666-8c82-ef177c79d430&amp;houseTypeCode=1" display="https://dom.gosuslugi.ru/#!/passport/show?houseGuid=5ea05b6f-4941-4666-8c82-ef177c79d430&amp;houseTypeCode=1"/>
    <hyperlink ref="I20" r:id="rId18" location="!/passport/show?houseGuid=32491902-a3e9-4341-b046-cfd10852e92f&amp;houseTypeCode=1" display="https://dom.gosuslugi.ru/#!/passport/show?houseGuid=32491902-a3e9-4341-b046-cfd10852e92f&amp;houseTypeCode=1"/>
    <hyperlink ref="I21" r:id="rId19" location="!/passport/show?houseGuid=2dbc11fb-535c-4c23-8104-ba8b60a5946e&amp;houseTypeCode=1" display="https://dom.gosuslugi.ru/#!/passport/show?houseGuid=2dbc11fb-535c-4c23-8104-ba8b60a5946e&amp;houseTypeCode=1"/>
    <hyperlink ref="I22" r:id="rId20" location="!/passport/show?houseGuid=cfeb36c4-7ddb-4f35-9cf3-170062705d27&amp;houseTypeCode=1" display="https://dom.gosuslugi.ru/#!/passport/show?houseGuid=cfeb36c4-7ddb-4f35-9cf3-170062705d27&amp;houseTypeCode=1"/>
    <hyperlink ref="I23" r:id="rId21" location="!/passport/show?houseGuid=98772e7d-037a-4fc3-8c9a-e3d795d88136&amp;houseTypeCode=1" display="https://dom.gosuslugi.ru/#!/passport/show?houseGuid=98772e7d-037a-4fc3-8c9a-e3d795d88136&amp;houseTypeCode=1"/>
    <hyperlink ref="I24" r:id="rId22" location="!/passport/show?houseGuid=663cbf60-5f94-47fe-9ed4-a73f5b6afbbf&amp;houseTypeCode=1" display="https://dom.gosuslugi.ru/#!/passport/show?houseGuid=663cbf60-5f94-47fe-9ed4-a73f5b6afbbf&amp;houseTypeCode=1"/>
    <hyperlink ref="I25" r:id="rId23" location="!/passport/show?houseGuid=36e6ecad-b0da-410f-ad60-aff78119f3f4&amp;houseTypeCode=1" display="https://dom.gosuslugi.ru/#!/passport/show?houseGuid=36e6ecad-b0da-410f-ad60-aff78119f3f4&amp;houseTypeCode=1"/>
    <hyperlink ref="I26" r:id="rId24" location="!/passport/show?houseGuid=f5bedec2-7e8a-48be-95a1-a16af63456b3&amp;houseTypeCode=1" display="https://dom.gosuslugi.ru/#!/passport/show?houseGuid=f5bedec2-7e8a-48be-95a1-a16af63456b3&amp;houseTypeCode=1"/>
    <hyperlink ref="I27" r:id="rId25" location="!/passport/show?houseGuid=1ac0fe57-8c09-4bf4-85d7-5352ed731d42&amp;houseTypeCode=1" display="https://dom.gosuslugi.ru/#!/passport/show?houseGuid=1ac0fe57-8c09-4bf4-85d7-5352ed731d42&amp;houseTypeCode=1"/>
    <hyperlink ref="I28" r:id="rId26" location="!/passport/show?houseGuid=e08d259c-2d65-44fd-99f9-f02129d69b53&amp;houseTypeCode=1" display="https://dom.gosuslugi.ru/#!/passport/show?houseGuid=e08d259c-2d65-44fd-99f9-f02129d69b53&amp;houseTypeCode=1"/>
    <hyperlink ref="I29" r:id="rId27" location="!/passport/show?houseGuid=fb73e389-47d6-4110-a7c2-ca3384361f18&amp;houseTypeCode=1" display="https://dom.gosuslugi.ru/#!/passport/show?houseGuid=fb73e389-47d6-4110-a7c2-ca3384361f18&amp;houseTypeCode=1"/>
    <hyperlink ref="I30" r:id="rId28" location="!/passport/show?houseGuid=bf1e6417-0169-4d53-a8bd-77fc6111dc64&amp;houseTypeCode=1" display="https://dom.gosuslugi.ru/#!/passport/show?houseGuid=bf1e6417-0169-4d53-a8bd-77fc6111dc64&amp;houseTypeCode=1"/>
    <hyperlink ref="I31" r:id="rId29" location="!/passport/show?houseGuid=81f2fc80-8a14-4097-a4d2-8c345387faf8&amp;houseTypeCode=1" display="https://dom.gosuslugi.ru/#!/passport/show?houseGuid=81f2fc80-8a14-4097-a4d2-8c345387faf8&amp;houseTypeCode=1"/>
    <hyperlink ref="I32" r:id="rId30" location="!/passport/show?houseGuid=7c56fcf3-cabd-49d3-9e65-25e57ab5a01e&amp;houseTypeCode=1" display="https://dom.gosuslugi.ru/#!/passport/show?houseGuid=7c56fcf3-cabd-49d3-9e65-25e57ab5a01e&amp;houseTypeCode=1"/>
    <hyperlink ref="I33" r:id="rId31" location="!/passport/show?houseGuid=fffba487-706f-477c-89d6-b2479b8ca25f&amp;houseTypeCode=1" display="https://dom.gosuslugi.ru/#!/passport/show?houseGuid=fffba487-706f-477c-89d6-b2479b8ca25f&amp;houseTypeCode=1"/>
    <hyperlink ref="I34" r:id="rId32" location="!/passport/show?houseGuid=b7b74320-4dd7-442d-8716-5f87435e4b28&amp;houseTypeCode=1" display="https://dom.gosuslugi.ru/#!/passport/show?houseGuid=b7b74320-4dd7-442d-8716-5f87435e4b28&amp;houseTypeCode=1"/>
    <hyperlink ref="I35" r:id="rId33" location="!/passport/show?houseGuid=993afcf6-26ef-4415-b09b-c085b3f50756&amp;houseTypeCode=1" display="https://dom.gosuslugi.ru/#!/passport/show?houseGuid=993afcf6-26ef-4415-b09b-c085b3f50756&amp;houseTypeCode=1"/>
    <hyperlink ref="I36" r:id="rId34" location="!/passport/show?houseGuid=ba132aeb-c53c-4b41-b246-d599dc31cc01&amp;houseTypeCode=1" display="https://dom.gosuslugi.ru/#!/passport/show?houseGuid=ba132aeb-c53c-4b41-b246-d599dc31cc01&amp;houseTypeCode=1"/>
    <hyperlink ref="I37" r:id="rId35" location="!/passport/show?houseGuid=29d14f61-c6df-4edf-b8f4-50096d737a63&amp;houseTypeCode=1" display="https://dom.gosuslugi.ru/#!/passport/show?houseGuid=29d14f61-c6df-4edf-b8f4-50096d737a63&amp;houseTypeCode=1"/>
    <hyperlink ref="I38" r:id="rId36" location="!/passport/show?houseGuid=6cdc42ff-ef64-4f49-96b3-e47be5c6667c&amp;houseTypeCode=1" display="https://dom.gosuslugi.ru/#!/passport/show?houseGuid=6cdc42ff-ef64-4f49-96b3-e47be5c6667c&amp;houseTypeCode=1"/>
    <hyperlink ref="I39" r:id="rId37" location="!/passport/show?houseGuid=519f72e8-a4f3-496c-903c-330617566f4a&amp;houseTypeCode=1" display="https://dom.gosuslugi.ru/#!/passport/show?houseGuid=519f72e8-a4f3-496c-903c-330617566f4a&amp;houseTypeCode=1"/>
    <hyperlink ref="I40" r:id="rId38" location="!/passport/show?houseGuid=0c34d7c4-924f-412c-bbd8-242ee809217a&amp;houseTypeCode=1" display="https://dom.gosuslugi.ru/#!/passport/show?houseGuid=0c34d7c4-924f-412c-bbd8-242ee809217a&amp;houseTypeCode=1"/>
    <hyperlink ref="I41" r:id="rId39" location="!/passport/show?houseGuid=410fab8d-e4b0-48d2-9762-36986e70e700&amp;houseTypeCode=1" display="https://dom.gosuslugi.ru/#!/passport/show?houseGuid=410fab8d-e4b0-48d2-9762-36986e70e700&amp;houseTypeCode=1"/>
    <hyperlink ref="I42" r:id="rId40" location="!/passport/show?houseGuid=8cb015ee-7ecc-4f15-a248-b48b9d38424d&amp;houseTypeCode=1" display="https://dom.gosuslugi.ru/#!/passport/show?houseGuid=8cb015ee-7ecc-4f15-a248-b48b9d38424d&amp;houseTypeCode=1"/>
    <hyperlink ref="I43" r:id="rId41" location="!/passport/show?houseGuid=28ea8aa3-89ee-400f-8c2f-7e47144e9e2d&amp;houseTypeCode=1" display="https://dom.gosuslugi.ru/#!/passport/show?houseGuid=28ea8aa3-89ee-400f-8c2f-7e47144e9e2d&amp;houseTypeCode=1"/>
    <hyperlink ref="I44" r:id="rId42" location="!/passport/show?houseGuid=06a283aa-9f93-4ef0-8721-41830114cbe8&amp;houseTypeCode=1" display="https://dom.gosuslugi.ru/#!/passport/show?houseGuid=06a283aa-9f93-4ef0-8721-41830114cbe8&amp;houseTypeCode=1"/>
    <hyperlink ref="I45" r:id="rId43" location="!/passport/show?houseGuid=bb1806a6-5c63-487f-9513-1d79e4d406b2&amp;houseTypeCode=1" display="https://dom.gosuslugi.ru/#!/passport/show?houseGuid=bb1806a6-5c63-487f-9513-1d79e4d406b2&amp;houseTypeCode=1"/>
    <hyperlink ref="I46" r:id="rId44" location="!/passport/show?houseGuid=036a10f3-fe57-4633-aebc-4494d80ff8f0&amp;houseTypeCode=1" display="https://dom.gosuslugi.ru/#!/passport/show?houseGuid=036a10f3-fe57-4633-aebc-4494d80ff8f0&amp;houseTypeCode=1"/>
    <hyperlink ref="I47" r:id="rId45" location="!/passport/show?houseGuid=4bc4d3ea-543c-435f-9e20-e6858dd1757e&amp;houseTypeCode=1" display="https://dom.gosuslugi.ru/#!/passport/show?houseGuid=4bc4d3ea-543c-435f-9e20-e6858dd1757e&amp;houseTypeCode=1"/>
    <hyperlink ref="I48" r:id="rId46" location="!/passport/show?houseGuid=dddc5aca-0f3b-43cc-9001-e8b872a17c41&amp;houseTypeCode=1" display="https://dom.gosuslugi.ru/#!/passport/show?houseGuid=dddc5aca-0f3b-43cc-9001-e8b872a17c41&amp;houseTypeCode=1"/>
    <hyperlink ref="I49" r:id="rId47" location="!/passport/show?houseGuid=4ce15a3c-8328-4e16-990c-344ca072b993&amp;houseTypeCode=1" display="https://dom.gosuslugi.ru/#!/passport/show?houseGuid=4ce15a3c-8328-4e16-990c-344ca072b993&amp;houseTypeCode=1"/>
    <hyperlink ref="I50" r:id="rId48" location="!/passport/show?houseGuid=6297f680-1c91-4880-ad7e-b9b911f83b27&amp;houseTypeCode=1" display="https://dom.gosuslugi.ru/#!/passport/show?houseGuid=6297f680-1c91-4880-ad7e-b9b911f83b27&amp;houseTypeCode=1"/>
    <hyperlink ref="I51" r:id="rId49" location="!/passport/show?houseGuid=5f767d07-f783-4cd8-9909-57618c26ef1d&amp;houseTypeCode=1" display="https://dom.gosuslugi.ru/#!/passport/show?houseGuid=5f767d07-f783-4cd8-9909-57618c26ef1d&amp;houseTypeCode=1"/>
    <hyperlink ref="I52" r:id="rId50" location="!/passport/show?houseGuid=ad0a3551-5d4b-4d22-8acd-b7adc9b68781&amp;houseTypeCode=1" display="https://dom.gosuslugi.ru/#!/passport/show?houseGuid=ad0a3551-5d4b-4d22-8acd-b7adc9b68781&amp;houseTypeCode=1"/>
    <hyperlink ref="I53" r:id="rId51" location="!/passport/show?houseGuid=02a5f515-9b81-4aad-aa7d-4d3a9eb01411&amp;houseTypeCode=1" display="https://dom.gosuslugi.ru/#!/passport/show?houseGuid=02a5f515-9b81-4aad-aa7d-4d3a9eb01411&amp;houseTypeCode=1"/>
    <hyperlink ref="I54" r:id="rId52" location="!/passport/show?houseGuid=6c669d9f-b34a-4c37-ba03-ec6efab2cc63&amp;houseTypeCode=1" display="https://dom.gosuslugi.ru/#!/passport/show?houseGuid=6c669d9f-b34a-4c37-ba03-ec6efab2cc63&amp;houseTypeCode=1"/>
    <hyperlink ref="I55" r:id="rId53" location="!/passport/show?houseGuid=b594d9dd-757d-4a87-819b-d491bb955faa&amp;houseTypeCode=1" display="https://dom.gosuslugi.ru/#!/passport/show?houseGuid=b594d9dd-757d-4a87-819b-d491bb955faa&amp;houseTypeCode=1"/>
    <hyperlink ref="I56" r:id="rId54" location="!/passport/show?houseGuid=d35fedc3-1a2f-4279-9059-5ceb207c7f2a&amp;houseTypeCode=1" display="https://dom.gosuslugi.ru/#!/passport/show?houseGuid=d35fedc3-1a2f-4279-9059-5ceb207c7f2a&amp;houseTypeCode=1"/>
    <hyperlink ref="I57" r:id="rId55" location="!/passport/show?houseGuid=7a81af4a-7ed7-4bb4-9935-6ab660b3b78d&amp;houseTypeCode=1" display="https://dom.gosuslugi.ru/#!/passport/show?houseGuid=7a81af4a-7ed7-4bb4-9935-6ab660b3b78d&amp;houseTypeCode=1"/>
    <hyperlink ref="I58" r:id="rId56" location="!/passport/show?houseGuid=b15c8444-6254-4b73-b740-f82a2e04f954&amp;houseTypeCode=1" display="https://dom.gosuslugi.ru/#!/passport/show?houseGuid=b15c8444-6254-4b73-b740-f82a2e04f954&amp;houseTypeCode=1"/>
    <hyperlink ref="I59" r:id="rId57" location="!/passport/show?houseGuid=95627af6-5999-4e22-8bc7-3a28059d422e&amp;houseTypeCode=1" display="https://dom.gosuslugi.ru/#!/passport/show?houseGuid=95627af6-5999-4e22-8bc7-3a28059d422e&amp;houseTypeCode=1"/>
    <hyperlink ref="I60" r:id="rId58" location="!/passport/show?houseGuid=782d01c8-46f2-480a-bb65-9e5865445d81&amp;houseTypeCode=1" display="https://dom.gosuslugi.ru/#!/passport/show?houseGuid=782d01c8-46f2-480a-bb65-9e5865445d81&amp;houseTypeCode=1"/>
    <hyperlink ref="I61" r:id="rId59" location="!/passport/show?houseGuid=46c8d251-7d75-43a4-9202-0160ad031d7c&amp;houseTypeCode=1" display="https://dom.gosuslugi.ru/#!/passport/show?houseGuid=46c8d251-7d75-43a4-9202-0160ad031d7c&amp;houseTypeCode=1"/>
    <hyperlink ref="I62" r:id="rId60" location="!/passport/show?houseGuid=b6fa8f78-bd1a-40ee-adfd-670ceec99cbe&amp;houseTypeCode=1" display="https://dom.gosuslugi.ru/#!/passport/show?houseGuid=b6fa8f78-bd1a-40ee-adfd-670ceec99cbe&amp;houseTypeCode=1"/>
    <hyperlink ref="I63" r:id="rId61" location="!/passport/show?houseGuid=63b55bde-f96a-48c3-94b9-cd3de6b2bb7d&amp;houseTypeCode=1" display="https://dom.gosuslugi.ru/#!/passport/show?houseGuid=63b55bde-f96a-48c3-94b9-cd3de6b2bb7d&amp;houseTypeCode=1"/>
    <hyperlink ref="I64" r:id="rId62" location="!/passport/show?houseGuid=e9bfc557-53f9-42e8-adff-069e1f981b80&amp;houseTypeCode=1" display="https://dom.gosuslugi.ru/#!/passport/show?houseGuid=e9bfc557-53f9-42e8-adff-069e1f981b80&amp;houseTypeCode=1"/>
    <hyperlink ref="I65" r:id="rId63" location="!/passport/show?houseGuid=86a9e5b3-3c7c-4593-9e73-83f307fdbe73&amp;houseTypeCode=1" display="https://dom.gosuslugi.ru/#!/passport/show?houseGuid=86a9e5b3-3c7c-4593-9e73-83f307fdbe73&amp;houseTypeCode=1"/>
    <hyperlink ref="I66" r:id="rId64" location="!/passport/show?houseGuid=7a0cf46d-80c9-48d3-8705-6f48e293058b&amp;houseTypeCode=1" display="https://dom.gosuslugi.ru/#!/passport/show?houseGuid=7a0cf46d-80c9-48d3-8705-6f48e293058b&amp;houseTypeCode=1"/>
    <hyperlink ref="I67" r:id="rId65" location="!/passport/show?houseGuid=0d6184e9-1aaa-420a-9bae-a9b0ca18e8b5&amp;houseTypeCode=1" display="https://dom.gosuslugi.ru/#!/passport/show?houseGuid=0d6184e9-1aaa-420a-9bae-a9b0ca18e8b5&amp;houseTypeCode=1"/>
    <hyperlink ref="I110" r:id="rId66" location="!/passport/show?houseGuid=d9788cf8-e8e3-43f6-83d0-8b5a7e9bf59b&amp;houseTypeCode=1" display="https://dom.gosuslugi.ru/#!/passport/show?houseGuid=d9788cf8-e8e3-43f6-83d0-8b5a7e9bf59b&amp;houseTypeCode=1"/>
    <hyperlink ref="I111" r:id="rId67" location="!/passport/show?houseGuid=0e712115-aa7d-41cc-bd47-ce985f5f0f03&amp;houseTypeCode=1" display="https://dom.gosuslugi.ru/#!/passport/show?houseGuid=0e712115-aa7d-41cc-bd47-ce985f5f0f03&amp;houseTypeCode=1"/>
    <hyperlink ref="I112" r:id="rId68" location="!/passport/show?houseGuid=889c91bb-6bc5-49ce-9f6b-159828a15d48&amp;houseTypeCode=1" display="https://dom.gosuslugi.ru/#!/passport/show?houseGuid=889c91bb-6bc5-49ce-9f6b-159828a15d48&amp;houseTypeCode=1"/>
    <hyperlink ref="I113" r:id="rId69" location="!/passport/show?houseGuid=d6ecc0fb-cab6-4167-baf5-2c3c59ecb95a&amp;houseTypeCode=1" display="https://dom.gosuslugi.ru/#!/passport/show?houseGuid=d6ecc0fb-cab6-4167-baf5-2c3c59ecb95a&amp;houseTypeCode=1"/>
    <hyperlink ref="I114" r:id="rId70" location="!/passport/show?houseGuid=e5bdc5e9-b8f9-427f-9205-517e300b4d50&amp;houseTypeCode=1" display="https://dom.gosuslugi.ru/#!/passport/show?houseGuid=e5bdc5e9-b8f9-427f-9205-517e300b4d50&amp;houseTypeCode=1"/>
    <hyperlink ref="I115" r:id="rId71" location="!/passport/show?houseGuid=174d080e-0a79-4a97-af0f-ac075ad5ed50&amp;houseTypeCode=1" display="https://dom.gosuslugi.ru/#!/passport/show?houseGuid=174d080e-0a79-4a97-af0f-ac075ad5ed50&amp;houseTypeCode=1"/>
    <hyperlink ref="I116" r:id="rId72" location="!/passport/show?houseGuid=c1f042f1-e159-432f-b8a7-9e643042ac8a&amp;houseTypeCode=1" display="https://dom.gosuslugi.ru/#!/passport/show?houseGuid=c1f042f1-e159-432f-b8a7-9e643042ac8a&amp;houseTypeCode=1"/>
    <hyperlink ref="I117" r:id="rId73" location="!/passport/show?houseGuid=80bb37ac-9c62-4742-b36e-9df441d32a3e&amp;houseTypeCode=1" display="https://dom.gosuslugi.ru/#!/passport/show?houseGuid=80bb37ac-9c62-4742-b36e-9df441d32a3e&amp;houseTypeCode=1"/>
    <hyperlink ref="I118" r:id="rId74" location="!/passport/show?houseGuid=a0d6f48d-8491-4412-8ed8-efaa9a13b61a&amp;houseTypeCode=1" display="https://dom.gosuslugi.ru/#!/passport/show?houseGuid=a0d6f48d-8491-4412-8ed8-efaa9a13b61a&amp;houseTypeCode=1"/>
    <hyperlink ref="I119" r:id="rId75" location="!/passport/show?houseGuid=7e5074a2-01e4-4e91-b2a6-3f001fdb56ed&amp;houseTypeCode=1" display="https://dom.gosuslugi.ru/#!/passport/show?houseGuid=7e5074a2-01e4-4e91-b2a6-3f001fdb56ed&amp;houseTypeCode=1"/>
    <hyperlink ref="I140" r:id="rId76" location="!/passport/show?houseGuid=6fd53b9e-9681-433b-854b-43903d0d9144&amp;houseTypeCode=1" display="https://dom.gosuslugi.ru/#!/passport/show?houseGuid=6fd53b9e-9681-433b-854b-43903d0d9144&amp;houseTypeCode=1"/>
    <hyperlink ref="I144" r:id="rId77" location="!/passport/show?houseGuid=9ab8d8be-50d2-4e06-a276-4558be5ec26c&amp;houseTypeCode=1" display="https://dom.gosuslugi.ru/#!/passport/show?houseGuid=9ab8d8be-50d2-4e06-a276-4558be5ec26c&amp;houseTypeCode=1"/>
    <hyperlink ref="I149" r:id="rId78" location="!/passport/show?houseGuid=ba167437-282c-444e-b220-a3d29fb40eec&amp;houseTypeCode=1" display="https://dom.gosuslugi.ru/#!/passport/show?houseGuid=ba167437-282c-444e-b220-a3d29fb40eec&amp;houseTypeCode=1"/>
    <hyperlink ref="I150" r:id="rId79" location="!/passport/show?houseGuid=a36c53fb-f119-4d57-85e0-1f9cc08afcf7&amp;houseTypeCode=1" display="https://dom.gosuslugi.ru/#!/passport/show?houseGuid=a36c53fb-f119-4d57-85e0-1f9cc08afcf7&amp;houseTypeCode=1"/>
    <hyperlink ref="I157" r:id="rId80" location="!/passport/show?houseGuid=5bd7d2c0-e98f-4f9d-ae95-0923aafafa2b&amp;houseTypeCode=1" display="https://dom.gosuslugi.ru/#!/passport/show?houseGuid=5bd7d2c0-e98f-4f9d-ae95-0923aafafa2b&amp;houseTypeCode=1"/>
    <hyperlink ref="I164" r:id="rId81" location="!/passport/show?houseGuid=0e022529-1b50-47ec-83ab-bad726e29b25&amp;houseTypeCode=1" display="https://dom.gosuslugi.ru/#!/passport/show?houseGuid=0e022529-1b50-47ec-83ab-bad726e29b25&amp;houseTypeCode=1"/>
    <hyperlink ref="I165" r:id="rId82" location="!/passport/show?houseGuid=3af68290-8695-40a9-bbad-81a7c1a742ca&amp;houseTypeCode=1" display="https://dom.gosuslugi.ru/#!/passport/show?houseGuid=3af68290-8695-40a9-bbad-81a7c1a742ca&amp;houseTypeCode=1"/>
    <hyperlink ref="I166" r:id="rId83" location="!/passport/show?houseGuid=782d01c8-46f2-480a-bb65-9e5865445d81&amp;houseTypeCode=1" display="https://dom.gosuslugi.ru/#!/passport/show?houseGuid=782d01c8-46f2-480a-bb65-9e5865445d81&amp;houseTypeCode=1"/>
    <hyperlink ref="I167" r:id="rId84" location="!/passport/show?houseGuid=5f767d07-f783-4cd8-9909-57618c26ef1d&amp;houseTypeCode=1" display="https://dom.gosuslugi.ru/#!/passport/show?houseGuid=5f767d07-f783-4cd8-9909-57618c26ef1d&amp;houseTypeCode=1"/>
    <hyperlink ref="I168" r:id="rId85" location="!/passport/show?houseGuid=5d4db3ad-a8d6-4d1f-a7ad-1bcb2fda1999&amp;houseTypeCode=1" display="https://dom.gosuslugi.ru/#!/passport/show?houseGuid=5d4db3ad-a8d6-4d1f-a7ad-1bcb2fda1999&amp;houseTypeCode=1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86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85" zoomScalePageLayoutView="65" workbookViewId="0">
      <selection pane="topLeft" activeCell="A17" activeCellId="0" sqref="A17"/>
    </sheetView>
  </sheetViews>
  <sheetFormatPr defaultColWidth="9.00390625" defaultRowHeight="15" zeroHeight="false" outlineLevelRow="1" outlineLevelCol="1"/>
  <cols>
    <col collapsed="false" customWidth="true" hidden="false" outlineLevel="0" max="1" min="1" style="426" width="10.71"/>
    <col collapsed="false" customWidth="true" hidden="false" outlineLevel="0" max="2" min="2" style="426" width="60.71"/>
    <col collapsed="false" customWidth="true" hidden="false" outlineLevel="0" max="3" min="3" style="426" width="16.71"/>
    <col collapsed="false" customWidth="true" hidden="false" outlineLevel="0" max="5" min="4" style="426" width="12.71"/>
    <col collapsed="false" customWidth="true" hidden="false" outlineLevel="0" max="6" min="6" style="458" width="12.71"/>
    <col collapsed="false" customWidth="true" hidden="true" outlineLevel="1" max="7" min="7" style="426" width="12.71"/>
    <col collapsed="false" customWidth="true" hidden="false" outlineLevel="0" max="8" min="8" style="426" width="52.71"/>
    <col collapsed="false" customWidth="true" hidden="false" outlineLevel="0" max="9" min="9" style="426" width="120.71"/>
    <col collapsed="false" customWidth="true" hidden="true" outlineLevel="0" max="10" min="10" style="426" width="11.57"/>
  </cols>
  <sheetData>
    <row r="1" customFormat="false" ht="30" hidden="false" customHeight="true" outlineLevel="0" collapsed="false">
      <c r="A1" s="459" t="s">
        <v>6</v>
      </c>
      <c r="B1" s="460"/>
      <c r="C1" s="461"/>
      <c r="D1" s="461"/>
      <c r="E1" s="461"/>
      <c r="F1" s="460"/>
    </row>
    <row r="2" customFormat="false" ht="30" hidden="false" customHeight="true" outlineLevel="0" collapsed="false">
      <c r="A2" s="462"/>
      <c r="B2" s="434" t="s">
        <v>179</v>
      </c>
      <c r="C2" s="463" t="s">
        <v>180</v>
      </c>
      <c r="D2" s="464" t="s">
        <v>181</v>
      </c>
      <c r="E2" s="464" t="s">
        <v>182</v>
      </c>
      <c r="F2" s="464" t="s">
        <v>183</v>
      </c>
      <c r="G2" s="464"/>
      <c r="H2" s="434" t="s">
        <v>185</v>
      </c>
      <c r="I2" s="434" t="s">
        <v>186</v>
      </c>
    </row>
    <row r="3" customFormat="false" ht="13.8" hidden="false" customHeight="false" outlineLevel="1" collapsed="false">
      <c r="A3" s="465" t="n">
        <v>1</v>
      </c>
      <c r="B3" s="466" t="s">
        <v>576</v>
      </c>
      <c r="C3" s="465" t="n">
        <v>2007</v>
      </c>
      <c r="D3" s="467" t="n">
        <v>58</v>
      </c>
      <c r="E3" s="465" t="n">
        <v>1</v>
      </c>
      <c r="F3" s="465" t="n">
        <v>1</v>
      </c>
      <c r="G3" s="468" t="n">
        <v>3695.56</v>
      </c>
      <c r="H3" s="466" t="s">
        <v>306</v>
      </c>
      <c r="I3" s="438" t="s">
        <v>577</v>
      </c>
    </row>
    <row r="4" customFormat="false" ht="13.8" hidden="false" customHeight="false" outlineLevel="1" collapsed="false">
      <c r="A4" s="465" t="n">
        <v>2</v>
      </c>
      <c r="B4" s="466" t="s">
        <v>578</v>
      </c>
      <c r="C4" s="465" t="n">
        <v>2008</v>
      </c>
      <c r="D4" s="467" t="n">
        <v>58</v>
      </c>
      <c r="E4" s="465" t="n">
        <v>1</v>
      </c>
      <c r="F4" s="465" t="n">
        <v>1</v>
      </c>
      <c r="G4" s="468" t="n">
        <v>4520.9</v>
      </c>
      <c r="H4" s="466" t="s">
        <v>240</v>
      </c>
      <c r="I4" s="438" t="s">
        <v>579</v>
      </c>
    </row>
    <row r="5" customFormat="false" ht="13.8" hidden="false" customHeight="false" outlineLevel="1" collapsed="false">
      <c r="A5" s="465" t="n">
        <v>3</v>
      </c>
      <c r="B5" s="466" t="s">
        <v>580</v>
      </c>
      <c r="C5" s="465" t="n">
        <v>2005</v>
      </c>
      <c r="D5" s="467" t="n">
        <v>55</v>
      </c>
      <c r="E5" s="465" t="n">
        <v>1</v>
      </c>
      <c r="F5" s="465" t="n">
        <v>0</v>
      </c>
      <c r="G5" s="468" t="n">
        <v>8499.1</v>
      </c>
      <c r="H5" s="466" t="s">
        <v>192</v>
      </c>
      <c r="I5" s="438" t="s">
        <v>581</v>
      </c>
    </row>
    <row r="6" customFormat="false" ht="13.8" hidden="false" customHeight="false" outlineLevel="1" collapsed="false">
      <c r="A6" s="465" t="n">
        <v>4</v>
      </c>
      <c r="B6" s="466" t="s">
        <v>582</v>
      </c>
      <c r="C6" s="465" t="n">
        <v>2007</v>
      </c>
      <c r="D6" s="467" t="n">
        <v>50</v>
      </c>
      <c r="E6" s="465" t="n">
        <v>1</v>
      </c>
      <c r="F6" s="465" t="n">
        <v>1</v>
      </c>
      <c r="G6" s="468" t="n">
        <v>2770</v>
      </c>
      <c r="H6" s="466" t="s">
        <v>303</v>
      </c>
      <c r="I6" s="438" t="s">
        <v>583</v>
      </c>
    </row>
    <row r="7" customFormat="false" ht="13.8" hidden="false" customHeight="false" outlineLevel="1" collapsed="false">
      <c r="A7" s="465" t="n">
        <v>5</v>
      </c>
      <c r="B7" s="466" t="s">
        <v>584</v>
      </c>
      <c r="C7" s="465" t="n">
        <v>2006</v>
      </c>
      <c r="D7" s="467" t="n">
        <v>49</v>
      </c>
      <c r="E7" s="465" t="n">
        <v>1</v>
      </c>
      <c r="F7" s="465" t="n">
        <v>2</v>
      </c>
      <c r="G7" s="468" t="n">
        <v>7912.9</v>
      </c>
      <c r="H7" s="466" t="s">
        <v>217</v>
      </c>
      <c r="I7" s="438" t="s">
        <v>585</v>
      </c>
    </row>
    <row r="8" customFormat="false" ht="13.8" hidden="false" customHeight="false" outlineLevel="1" collapsed="false">
      <c r="A8" s="465" t="n">
        <v>6</v>
      </c>
      <c r="B8" s="466" t="s">
        <v>586</v>
      </c>
      <c r="C8" s="465" t="n">
        <v>2004</v>
      </c>
      <c r="D8" s="467" t="n">
        <v>48</v>
      </c>
      <c r="E8" s="465" t="n">
        <v>1</v>
      </c>
      <c r="F8" s="465" t="n">
        <v>2</v>
      </c>
      <c r="G8" s="468" t="n">
        <v>3826.6</v>
      </c>
      <c r="H8" s="466" t="s">
        <v>363</v>
      </c>
      <c r="I8" s="438" t="s">
        <v>587</v>
      </c>
    </row>
    <row r="9" customFormat="false" ht="13.8" hidden="false" customHeight="false" outlineLevel="1" collapsed="false">
      <c r="A9" s="465" t="n">
        <v>7</v>
      </c>
      <c r="B9" s="466" t="s">
        <v>588</v>
      </c>
      <c r="C9" s="465" t="n">
        <v>2008</v>
      </c>
      <c r="D9" s="467" t="n">
        <v>45</v>
      </c>
      <c r="E9" s="465" t="n">
        <v>1</v>
      </c>
      <c r="F9" s="465" t="n">
        <v>1</v>
      </c>
      <c r="G9" s="468" t="n">
        <v>5648</v>
      </c>
      <c r="H9" s="466" t="s">
        <v>589</v>
      </c>
      <c r="I9" s="438" t="s">
        <v>590</v>
      </c>
    </row>
    <row r="10" customFormat="false" ht="13.8" hidden="false" customHeight="false" outlineLevel="1" collapsed="false">
      <c r="A10" s="465" t="n">
        <v>8</v>
      </c>
      <c r="B10" s="466" t="s">
        <v>591</v>
      </c>
      <c r="C10" s="465" t="n">
        <v>2008</v>
      </c>
      <c r="D10" s="467" t="n">
        <v>40</v>
      </c>
      <c r="E10" s="465" t="n">
        <v>1</v>
      </c>
      <c r="F10" s="465" t="n">
        <v>2</v>
      </c>
      <c r="G10" s="468" t="n">
        <v>4542.5</v>
      </c>
      <c r="H10" s="466" t="s">
        <v>247</v>
      </c>
      <c r="I10" s="438" t="s">
        <v>592</v>
      </c>
    </row>
    <row r="11" customFormat="false" ht="13.8" hidden="false" customHeight="false" outlineLevel="1" collapsed="false">
      <c r="A11" s="465" t="n">
        <v>9</v>
      </c>
      <c r="B11" s="466" t="s">
        <v>593</v>
      </c>
      <c r="C11" s="465" t="n">
        <v>2007</v>
      </c>
      <c r="D11" s="467" t="n">
        <v>38</v>
      </c>
      <c r="E11" s="465" t="n">
        <v>1</v>
      </c>
      <c r="F11" s="465" t="n">
        <v>1</v>
      </c>
      <c r="G11" s="468" t="n">
        <v>3816.6</v>
      </c>
      <c r="H11" s="466" t="s">
        <v>300</v>
      </c>
      <c r="I11" s="438" t="s">
        <v>594</v>
      </c>
    </row>
    <row r="12" customFormat="false" ht="13.8" hidden="false" customHeight="false" outlineLevel="1" collapsed="false">
      <c r="A12" s="465" t="n">
        <v>10</v>
      </c>
      <c r="B12" s="466" t="s">
        <v>595</v>
      </c>
      <c r="C12" s="465" t="n">
        <v>2006</v>
      </c>
      <c r="D12" s="467" t="n">
        <v>36</v>
      </c>
      <c r="E12" s="465" t="n">
        <v>1</v>
      </c>
      <c r="F12" s="465" t="n">
        <v>2</v>
      </c>
      <c r="G12" s="468" t="n">
        <v>3533.5</v>
      </c>
      <c r="H12" s="466" t="s">
        <v>214</v>
      </c>
      <c r="I12" s="438" t="s">
        <v>596</v>
      </c>
    </row>
    <row r="13" customFormat="false" ht="13.8" hidden="false" customHeight="false" outlineLevel="1" collapsed="false">
      <c r="A13" s="465" t="n">
        <v>11</v>
      </c>
      <c r="B13" s="466" t="s">
        <v>597</v>
      </c>
      <c r="C13" s="465" t="n">
        <v>2005</v>
      </c>
      <c r="D13" s="467" t="n">
        <v>29</v>
      </c>
      <c r="E13" s="465" t="n">
        <v>1</v>
      </c>
      <c r="F13" s="465" t="n">
        <v>0</v>
      </c>
      <c r="G13" s="468" t="n">
        <v>2665.5</v>
      </c>
      <c r="H13" s="466" t="s">
        <v>192</v>
      </c>
      <c r="I13" s="438" t="s">
        <v>598</v>
      </c>
    </row>
    <row r="14" customFormat="false" ht="13.8" hidden="false" customHeight="false" outlineLevel="1" collapsed="false">
      <c r="A14" s="465" t="n">
        <v>12</v>
      </c>
      <c r="B14" s="466" t="s">
        <v>599</v>
      </c>
      <c r="C14" s="465" t="n">
        <v>2008</v>
      </c>
      <c r="D14" s="467" t="n">
        <v>29</v>
      </c>
      <c r="E14" s="465" t="n">
        <v>2</v>
      </c>
      <c r="F14" s="465" t="n">
        <v>1</v>
      </c>
      <c r="G14" s="468" t="n">
        <v>5362.9</v>
      </c>
      <c r="H14" s="466" t="s">
        <v>300</v>
      </c>
      <c r="I14" s="438" t="s">
        <v>600</v>
      </c>
    </row>
    <row r="15" customFormat="false" ht="13.8" hidden="false" customHeight="false" outlineLevel="1" collapsed="false">
      <c r="A15" s="465" t="n">
        <v>13</v>
      </c>
      <c r="B15" s="466" t="s">
        <v>601</v>
      </c>
      <c r="C15" s="465" t="n">
        <v>2006</v>
      </c>
      <c r="D15" s="467" t="n">
        <v>9</v>
      </c>
      <c r="E15" s="465" t="n">
        <v>1</v>
      </c>
      <c r="F15" s="465" t="n">
        <v>2</v>
      </c>
      <c r="G15" s="465" t="n">
        <v>889.2</v>
      </c>
      <c r="H15" s="466" t="s">
        <v>602</v>
      </c>
      <c r="I15" s="438" t="s">
        <v>603</v>
      </c>
    </row>
    <row r="16" customFormat="false" ht="13.8" hidden="false" customHeight="false" outlineLevel="1" collapsed="false">
      <c r="A16" s="465" t="n">
        <v>14</v>
      </c>
      <c r="B16" s="466" t="s">
        <v>604</v>
      </c>
      <c r="C16" s="465" t="n">
        <v>2008</v>
      </c>
      <c r="D16" s="467" t="n">
        <v>19</v>
      </c>
      <c r="E16" s="465" t="n">
        <v>1</v>
      </c>
      <c r="F16" s="465" t="n">
        <v>0</v>
      </c>
      <c r="G16" s="465" t="n">
        <v>976.8</v>
      </c>
      <c r="H16" s="466" t="s">
        <v>605</v>
      </c>
      <c r="I16" s="438" t="s">
        <v>606</v>
      </c>
    </row>
    <row r="17" customFormat="false" ht="13.8" hidden="false" customHeight="false" outlineLevel="1" collapsed="false">
      <c r="A17" s="465" t="n">
        <v>15</v>
      </c>
      <c r="B17" s="466" t="s">
        <v>575</v>
      </c>
      <c r="C17" s="465"/>
      <c r="D17" s="467" t="n">
        <v>1153</v>
      </c>
      <c r="E17" s="465" t="n">
        <v>72</v>
      </c>
      <c r="F17" s="465" t="n">
        <v>51</v>
      </c>
      <c r="G17" s="465"/>
      <c r="H17" s="466"/>
      <c r="I17" s="438"/>
    </row>
    <row r="18" customFormat="false" ht="19.5" hidden="false" customHeight="true" outlineLevel="0" collapsed="false">
      <c r="A18" s="469" t="s">
        <v>89</v>
      </c>
      <c r="B18" s="470"/>
      <c r="C18" s="437"/>
      <c r="D18" s="448" t="n">
        <f aca="false">SUM(D3:D17)</f>
        <v>1716</v>
      </c>
      <c r="E18" s="448" t="n">
        <f aca="false">SUM(E3:E17)</f>
        <v>87</v>
      </c>
      <c r="F18" s="448" t="n">
        <f aca="false">SUM(F3:F17)</f>
        <v>67</v>
      </c>
      <c r="G18" s="437"/>
      <c r="H18" s="437"/>
      <c r="I18" s="470"/>
      <c r="J18" s="453" t="s">
        <v>190</v>
      </c>
    </row>
    <row r="19" customFormat="false" ht="30" hidden="false" customHeight="true" outlineLevel="0" collapsed="false">
      <c r="A19" s="459" t="s">
        <v>7</v>
      </c>
    </row>
    <row r="20" customFormat="false" ht="30" hidden="false" customHeight="true" outlineLevel="0" collapsed="false">
      <c r="A20" s="470"/>
      <c r="B20" s="434" t="s">
        <v>179</v>
      </c>
      <c r="C20" s="463" t="s">
        <v>180</v>
      </c>
      <c r="D20" s="464" t="s">
        <v>181</v>
      </c>
      <c r="E20" s="464" t="s">
        <v>182</v>
      </c>
      <c r="F20" s="464" t="s">
        <v>183</v>
      </c>
      <c r="G20" s="464" t="s">
        <v>184</v>
      </c>
      <c r="H20" s="434" t="s">
        <v>185</v>
      </c>
      <c r="I20" s="434" t="s">
        <v>186</v>
      </c>
    </row>
    <row r="21" customFormat="false" ht="15" hidden="false" customHeight="false" outlineLevel="1" collapsed="false">
      <c r="A21" s="465" t="n">
        <v>1</v>
      </c>
      <c r="B21" s="466" t="s">
        <v>607</v>
      </c>
      <c r="C21" s="465" t="n">
        <v>2009</v>
      </c>
      <c r="D21" s="467" t="n">
        <v>51</v>
      </c>
      <c r="E21" s="465" t="n">
        <v>2</v>
      </c>
      <c r="F21" s="465" t="n">
        <v>1</v>
      </c>
      <c r="G21" s="468" t="n">
        <v>5362.2</v>
      </c>
      <c r="H21" s="466" t="s">
        <v>300</v>
      </c>
      <c r="I21" s="438" t="s">
        <v>608</v>
      </c>
      <c r="J21" s="453" t="s">
        <v>346</v>
      </c>
    </row>
    <row r="22" customFormat="false" ht="15" hidden="false" customHeight="false" outlineLevel="1" collapsed="false">
      <c r="A22" s="465" t="n">
        <v>2</v>
      </c>
      <c r="B22" s="466" t="s">
        <v>609</v>
      </c>
      <c r="C22" s="465" t="n">
        <v>2009</v>
      </c>
      <c r="D22" s="467" t="n">
        <v>40</v>
      </c>
      <c r="E22" s="465" t="n">
        <v>1</v>
      </c>
      <c r="F22" s="465" t="n">
        <v>1</v>
      </c>
      <c r="G22" s="468" t="n">
        <v>4043.3</v>
      </c>
      <c r="H22" s="466" t="s">
        <v>610</v>
      </c>
      <c r="I22" s="438" t="s">
        <v>611</v>
      </c>
      <c r="J22" s="453" t="s">
        <v>346</v>
      </c>
    </row>
    <row r="23" customFormat="false" ht="15" hidden="false" customHeight="false" outlineLevel="1" collapsed="false">
      <c r="A23" s="465" t="n">
        <v>3</v>
      </c>
      <c r="B23" s="466" t="s">
        <v>612</v>
      </c>
      <c r="C23" s="465" t="n">
        <v>2009</v>
      </c>
      <c r="D23" s="467" t="n">
        <v>48</v>
      </c>
      <c r="E23" s="465" t="n">
        <v>0</v>
      </c>
      <c r="F23" s="465" t="n">
        <v>2</v>
      </c>
      <c r="G23" s="468" t="n">
        <v>3964.9</v>
      </c>
      <c r="H23" s="466" t="s">
        <v>300</v>
      </c>
      <c r="I23" s="438" t="s">
        <v>613</v>
      </c>
      <c r="J23" s="453" t="s">
        <v>346</v>
      </c>
    </row>
    <row r="24" customFormat="false" ht="15" hidden="false" customHeight="false" outlineLevel="1" collapsed="false">
      <c r="A24" s="465" t="n">
        <v>4</v>
      </c>
      <c r="B24" s="466" t="s">
        <v>614</v>
      </c>
      <c r="C24" s="465" t="n">
        <v>2009</v>
      </c>
      <c r="D24" s="467" t="n">
        <v>36</v>
      </c>
      <c r="E24" s="465" t="n">
        <v>1</v>
      </c>
      <c r="F24" s="465" t="n">
        <v>2</v>
      </c>
      <c r="G24" s="468" t="n">
        <v>4754.3</v>
      </c>
      <c r="H24" s="466" t="s">
        <v>217</v>
      </c>
      <c r="I24" s="438" t="s">
        <v>615</v>
      </c>
      <c r="J24" s="453" t="s">
        <v>346</v>
      </c>
    </row>
    <row r="25" customFormat="false" ht="15" hidden="false" customHeight="false" outlineLevel="1" collapsed="false">
      <c r="A25" s="465" t="n">
        <v>5</v>
      </c>
      <c r="B25" s="466" t="s">
        <v>616</v>
      </c>
      <c r="C25" s="465" t="n">
        <v>2009</v>
      </c>
      <c r="D25" s="467" t="n">
        <v>42</v>
      </c>
      <c r="E25" s="465" t="n">
        <v>1</v>
      </c>
      <c r="F25" s="465" t="n">
        <v>1</v>
      </c>
      <c r="G25" s="468" t="n">
        <v>6955</v>
      </c>
      <c r="H25" s="466" t="s">
        <v>617</v>
      </c>
      <c r="I25" s="438" t="s">
        <v>618</v>
      </c>
      <c r="J25" s="453" t="s">
        <v>346</v>
      </c>
    </row>
    <row r="26" customFormat="false" ht="15" hidden="false" customHeight="false" outlineLevel="1" collapsed="false">
      <c r="A26" s="465" t="n">
        <v>6</v>
      </c>
      <c r="B26" s="471" t="s">
        <v>574</v>
      </c>
      <c r="C26" s="464"/>
      <c r="D26" s="467" t="n">
        <v>1907</v>
      </c>
      <c r="E26" s="465" t="n">
        <v>0</v>
      </c>
      <c r="F26" s="465" t="n">
        <v>0</v>
      </c>
      <c r="G26" s="468"/>
      <c r="H26" s="466"/>
      <c r="I26" s="466" t="s">
        <v>575</v>
      </c>
      <c r="J26" s="453" t="s">
        <v>346</v>
      </c>
    </row>
    <row r="27" customFormat="false" ht="15" hidden="false" customHeight="false" outlineLevel="1" collapsed="false">
      <c r="A27" s="465" t="n">
        <v>7</v>
      </c>
      <c r="B27" s="471" t="s">
        <v>619</v>
      </c>
      <c r="C27" s="464"/>
      <c r="D27" s="467" t="n">
        <v>62</v>
      </c>
      <c r="E27" s="465" t="n">
        <v>88</v>
      </c>
      <c r="F27" s="465" t="n">
        <v>191</v>
      </c>
      <c r="G27" s="468"/>
      <c r="H27" s="466"/>
      <c r="I27" s="466" t="s">
        <v>575</v>
      </c>
      <c r="J27" s="453" t="s">
        <v>346</v>
      </c>
    </row>
    <row r="28" customFormat="false" ht="19.5" hidden="false" customHeight="true" outlineLevel="0" collapsed="false">
      <c r="A28" s="472" t="s">
        <v>89</v>
      </c>
      <c r="B28" s="470"/>
      <c r="C28" s="470"/>
      <c r="D28" s="448" t="n">
        <f aca="false">SUM(D21:D27)</f>
        <v>2186</v>
      </c>
      <c r="E28" s="448" t="n">
        <f aca="false">SUM(E21:E27)</f>
        <v>93</v>
      </c>
      <c r="F28" s="448" t="n">
        <f aca="false">SUM(F21:F27)</f>
        <v>198</v>
      </c>
      <c r="G28" s="470"/>
      <c r="H28" s="470"/>
      <c r="I28" s="470"/>
      <c r="J28" s="453" t="s">
        <v>346</v>
      </c>
    </row>
    <row r="29" customFormat="false" ht="30" hidden="false" customHeight="true" outlineLevel="0" collapsed="false">
      <c r="A29" s="459" t="s">
        <v>8</v>
      </c>
    </row>
    <row r="30" customFormat="false" ht="30" hidden="false" customHeight="true" outlineLevel="0" collapsed="false">
      <c r="A30" s="470"/>
      <c r="B30" s="434" t="s">
        <v>179</v>
      </c>
      <c r="C30" s="463" t="s">
        <v>180</v>
      </c>
      <c r="D30" s="464" t="s">
        <v>181</v>
      </c>
      <c r="E30" s="464" t="s">
        <v>182</v>
      </c>
      <c r="F30" s="464" t="s">
        <v>183</v>
      </c>
      <c r="G30" s="464" t="s">
        <v>184</v>
      </c>
      <c r="H30" s="434" t="s">
        <v>185</v>
      </c>
      <c r="I30" s="434" t="s">
        <v>186</v>
      </c>
    </row>
    <row r="31" customFormat="false" ht="15" hidden="false" customHeight="false" outlineLevel="1" collapsed="false">
      <c r="A31" s="465" t="n">
        <v>1</v>
      </c>
      <c r="B31" s="466" t="s">
        <v>620</v>
      </c>
      <c r="C31" s="465" t="n">
        <v>2010</v>
      </c>
      <c r="D31" s="467" t="n">
        <v>41</v>
      </c>
      <c r="E31" s="465" t="n">
        <v>1</v>
      </c>
      <c r="F31" s="465" t="n">
        <v>1</v>
      </c>
      <c r="G31" s="468" t="n">
        <v>3593.4</v>
      </c>
      <c r="H31" s="466" t="s">
        <v>621</v>
      </c>
      <c r="I31" s="438" t="s">
        <v>622</v>
      </c>
      <c r="J31" s="453" t="s">
        <v>406</v>
      </c>
    </row>
    <row r="32" customFormat="false" ht="15" hidden="false" customHeight="false" outlineLevel="1" collapsed="false">
      <c r="A32" s="465" t="n">
        <v>2</v>
      </c>
      <c r="B32" s="466" t="s">
        <v>623</v>
      </c>
      <c r="C32" s="465" t="n">
        <v>2010</v>
      </c>
      <c r="D32" s="467" t="n">
        <v>18</v>
      </c>
      <c r="E32" s="465" t="n">
        <v>1</v>
      </c>
      <c r="F32" s="465" t="n">
        <v>0</v>
      </c>
      <c r="G32" s="468" t="n">
        <v>2711.9</v>
      </c>
      <c r="H32" s="466" t="s">
        <v>300</v>
      </c>
      <c r="I32" s="438" t="s">
        <v>624</v>
      </c>
      <c r="J32" s="453" t="s">
        <v>406</v>
      </c>
    </row>
    <row r="33" customFormat="false" ht="15" hidden="false" customHeight="false" outlineLevel="1" collapsed="false">
      <c r="A33" s="473" t="n">
        <v>3</v>
      </c>
      <c r="B33" s="471" t="s">
        <v>574</v>
      </c>
      <c r="C33" s="464" t="n">
        <v>2005</v>
      </c>
      <c r="D33" s="467" t="n">
        <f aca="false">4945+657</f>
        <v>5602</v>
      </c>
      <c r="E33" s="465" t="n">
        <v>0</v>
      </c>
      <c r="F33" s="465" t="n">
        <v>0</v>
      </c>
      <c r="G33" s="468"/>
      <c r="H33" s="466"/>
      <c r="I33" s="466" t="s">
        <v>575</v>
      </c>
      <c r="J33" s="453" t="s">
        <v>406</v>
      </c>
    </row>
    <row r="34" customFormat="false" ht="15" hidden="false" customHeight="false" outlineLevel="1" collapsed="false">
      <c r="A34" s="473" t="n">
        <v>4</v>
      </c>
      <c r="B34" s="471" t="s">
        <v>619</v>
      </c>
      <c r="C34" s="464" t="n">
        <v>2006</v>
      </c>
      <c r="D34" s="467" t="n">
        <v>2</v>
      </c>
      <c r="E34" s="465" t="n">
        <v>98</v>
      </c>
      <c r="F34" s="465" t="n">
        <v>99</v>
      </c>
      <c r="G34" s="468"/>
      <c r="H34" s="466"/>
      <c r="I34" s="466" t="s">
        <v>575</v>
      </c>
      <c r="J34" s="453" t="s">
        <v>406</v>
      </c>
    </row>
    <row r="35" customFormat="false" ht="19.5" hidden="false" customHeight="true" outlineLevel="0" collapsed="false">
      <c r="A35" s="472" t="s">
        <v>89</v>
      </c>
      <c r="B35" s="470"/>
      <c r="C35" s="470"/>
      <c r="D35" s="448" t="n">
        <f aca="false">SUM(D31:D34)</f>
        <v>5663</v>
      </c>
      <c r="E35" s="448" t="n">
        <f aca="false">SUM(E31:E34)</f>
        <v>100</v>
      </c>
      <c r="F35" s="448" t="n">
        <f aca="false">SUM(F31:F34)</f>
        <v>100</v>
      </c>
      <c r="G35" s="470"/>
      <c r="H35" s="470"/>
      <c r="I35" s="470"/>
      <c r="J35" s="453" t="s">
        <v>406</v>
      </c>
    </row>
  </sheetData>
  <conditionalFormatting sqref="D31:F34">
    <cfRule type="cellIs" priority="2" operator="equal" aboveAverage="0" equalAverage="0" bottom="0" percent="0" rank="0" text="" dxfId="16">
      <formula>0</formula>
    </cfRule>
  </conditionalFormatting>
  <conditionalFormatting sqref="D21:F27">
    <cfRule type="cellIs" priority="3" operator="equal" aboveAverage="0" equalAverage="0" bottom="0" percent="0" rank="0" text="" dxfId="17">
      <formula>0</formula>
    </cfRule>
  </conditionalFormatting>
  <conditionalFormatting sqref="D4:F17">
    <cfRule type="cellIs" priority="4" operator="equal" aboveAverage="0" equalAverage="0" bottom="0" percent="0" rank="0" text="" dxfId="18">
      <formula>0</formula>
    </cfRule>
  </conditionalFormatting>
  <conditionalFormatting sqref="D3:F3">
    <cfRule type="cellIs" priority="5" operator="equal" aboveAverage="0" equalAverage="0" bottom="0" percent="0" rank="0" text="" dxfId="19">
      <formula>0</formula>
    </cfRule>
  </conditionalFormatting>
  <conditionalFormatting sqref="B33:B34">
    <cfRule type="duplicateValues" priority="6" aboveAverage="0" equalAverage="0" bottom="0" percent="0" rank="0" text="" dxfId="20"/>
  </conditionalFormatting>
  <conditionalFormatting sqref="B26:B27">
    <cfRule type="duplicateValues" priority="7" aboveAverage="0" equalAverage="0" bottom="0" percent="0" rank="0" text="" dxfId="21"/>
  </conditionalFormatting>
  <hyperlinks>
    <hyperlink ref="I3" r:id="rId1" location="!/passport/show?houseGuid=22ecb389-a1c0-4244-9aac-b6ae1d3f639d&amp;houseTypeCode=1" display="https://dom.gosuslugi.ru/#!/passport/show?houseGuid=22ecb389-a1c0-4244-9aac-b6ae1d3f639d&amp;houseTypeCode=1"/>
    <hyperlink ref="I4" r:id="rId2" location="!/passport/show?houseGuid=8f883b90-2833-44c6-bdce-e4e42ed11d9f&amp;houseTypeCode=1" display="https://dom.gosuslugi.ru/#!/passport/show?houseGuid=8f883b90-2833-44c6-bdce-e4e42ed11d9f&amp;houseTypeCode=1"/>
    <hyperlink ref="I5" r:id="rId3" location="!/passport/show?houseGuid=39dcaa65-6666-4164-8a06-af4336b040d2&amp;houseTypeCode=1" display="https://dom.gosuslugi.ru/#!/passport/show?houseGuid=39dcaa65-6666-4164-8a06-af4336b040d2&amp;houseTypeCode=1"/>
    <hyperlink ref="I6" r:id="rId4" location="!/passport/show?houseGuid=b3cd53cd-e2aa-40ee-906d-a8fa9b81627c&amp;houseTypeCode=1" display="https://dom.gosuslugi.ru/#!/passport/show?houseGuid=b3cd53cd-e2aa-40ee-906d-a8fa9b81627c&amp;houseTypeCode=1"/>
    <hyperlink ref="I7" r:id="rId5" location="!/passport/show?houseGuid=e8e9bebf-4551-45f3-8b49-9dcf1a962131&amp;houseTypeCode=1" display="https://dom.gosuslugi.ru/#!/passport/show?houseGuid=e8e9bebf-4551-45f3-8b49-9dcf1a962131&amp;houseTypeCode=1"/>
    <hyperlink ref="I8" r:id="rId6" location="!/passport/show?houseGuid=7648904b-05dd-4f13-bde3-22bc02e659f0&amp;houseTypeCode=1" display="https://dom.gosuslugi.ru/#!/passport/show?houseGuid=7648904b-05dd-4f13-bde3-22bc02e659f0&amp;houseTypeCode=1"/>
    <hyperlink ref="I9" r:id="rId7" location="!/passport/show?houseGuid=aec648fe-d91c-460e-8d9a-cb303bce8278&amp;houseTypeCode=1" display="https://dom.gosuslugi.ru/#!/passport/show?houseGuid=aec648fe-d91c-460e-8d9a-cb303bce8278&amp;houseTypeCode=1"/>
    <hyperlink ref="I10" r:id="rId8" location="!/passport/show?houseGuid=a55d3754-6863-49e7-a395-81e39f244d6e&amp;houseTypeCode=1" display="https://dom.gosuslugi.ru/#!/passport/show?houseGuid=a55d3754-6863-49e7-a395-81e39f244d6e&amp;houseTypeCode=1"/>
    <hyperlink ref="I11" r:id="rId9" location="!/passport/show?houseGuid=eee1bd24-fb75-44bb-bc81-c3ba3a3ffe12&amp;houseTypeCode=1" display="https://dom.gosuslugi.ru/#!/passport/show?houseGuid=eee1bd24-fb75-44bb-bc81-c3ba3a3ffe12&amp;houseTypeCode=1"/>
    <hyperlink ref="I12" r:id="rId10" location="!/passport/show?houseGuid=ecf3e85f-f175-4485-b9aa-dc93ea93a15d&amp;houseTypeCode=1" display="https://dom.gosuslugi.ru/#!/passport/show?houseGuid=ecf3e85f-f175-4485-b9aa-dc93ea93a15d&amp;houseTypeCode=1"/>
    <hyperlink ref="I13" r:id="rId11" location="!/passport/show?houseGuid=ec2f07c6-9454-4e3b-9f2c-b07cdf41345f&amp;houseTypeCode=1" display="https://dom.gosuslugi.ru/#!/passport/show?houseGuid=ec2f07c6-9454-4e3b-9f2c-b07cdf41345f&amp;houseTypeCode=1"/>
    <hyperlink ref="I15" r:id="rId12" location="!/passport/show?houseGuid=7ea4a116-f688-4117-ba0e-a17264e7018f&amp;houseTypeCode=1" display="https://dom.gosuslugi.ru/#!/passport/show?houseGuid=7ea4a116-f688-4117-ba0e-a17264e7018f&amp;houseTypeCode=1"/>
    <hyperlink ref="I16" r:id="rId13" location="!/passport/show?houseGuid=bf6c16da-4714-4aae-b4af-dce5bc9f1ba8&amp;houseTypeCode=1" display="https://dom.gosuslugi.ru/#!/passport/show?houseGuid=bf6c16da-4714-4aae-b4af-dce5bc9f1ba8&amp;houseTypeCode=1"/>
    <hyperlink ref="I21" r:id="rId14" location="!/passport/show?houseGuid=3c4ac832-bc89-4077-9991-9581580ece36&amp;houseTypeCode=1" display="https://dom.gosuslugi.ru/#!/passport/show?houseGuid=3c4ac832-bc89-4077-9991-9581580ece36&amp;houseTypeCode=1"/>
    <hyperlink ref="I22" r:id="rId15" location="!/passport/show?houseGuid=6d842f8d-a6c0-455f-8d99-126d39d2b278&amp;houseTypeCode=1" display="https://dom.gosuslugi.ru/#!/passport/show?houseGuid=6d842f8d-a6c0-455f-8d99-126d39d2b278&amp;houseTypeCode=1"/>
    <hyperlink ref="I23" r:id="rId16" location="!/passport/show?houseGuid=dc8488e5-3adf-40eb-b48b-6f05df945519&amp;houseTypeCode=1" display="https://dom.gosuslugi.ru/#!/passport/show?houseGuid=dc8488e5-3adf-40eb-b48b-6f05df945519&amp;houseTypeCode=1"/>
    <hyperlink ref="I24" r:id="rId17" location="!/passport/show?houseGuid=f4382314-293b-4d12-8b43-c680cadb5ec4&amp;houseTypeCode=1" display="https://dom.gosuslugi.ru/#!/passport/show?houseGuid=f4382314-293b-4d12-8b43-c680cadb5ec4&amp;houseTypeCode=1"/>
    <hyperlink ref="I25" r:id="rId18" location="!/passport/show?houseGuid=3cdab7c4-2558-4207-bc73-412a18940e5f&amp;houseTypeCode=1" display="https://dom.gosuslugi.ru/#!/passport/show?houseGuid=3cdab7c4-2558-4207-bc73-412a18940e5f&amp;houseTypeCode=1"/>
    <hyperlink ref="I31" r:id="rId19" location="!/passport/show?houseGuid=b1854f67-b30e-4287-a1c5-6a41ebb51efc&amp;houseTypeCode=1" display="https://dom.gosuslugi.ru/#!/passport/show?houseGuid=b1854f67-b30e-4287-a1c5-6a41ebb51efc&amp;houseTypeCode=1"/>
    <hyperlink ref="I32" r:id="rId20" location="!/passport/show?houseGuid=40fa44f8-bf1f-4fa4-918d-fac982691af2&amp;houseTypeCode=1" display="https://dom.gosuslugi.ru/#!/passport/show?houseGuid=40fa44f8-bf1f-4fa4-918d-fac982691af2&amp;houseTypeCode=1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51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H9" activeCellId="0" sqref="H9"/>
    </sheetView>
  </sheetViews>
  <sheetFormatPr defaultColWidth="8.859375" defaultRowHeight="15" zeroHeight="false" outlineLevelRow="0" outlineLevelCol="0"/>
  <cols>
    <col collapsed="false" customWidth="false" hidden="false" outlineLevel="0" max="1" min="1" style="38" width="8.86"/>
    <col collapsed="false" customWidth="true" hidden="false" outlineLevel="0" max="2" min="2" style="38" width="11.57"/>
    <col collapsed="false" customWidth="true" hidden="false" outlineLevel="0" max="3" min="3" style="38" width="19.29"/>
    <col collapsed="false" customWidth="false" hidden="false" outlineLevel="0" max="4" min="4" style="38" width="8.86"/>
    <col collapsed="false" customWidth="true" hidden="false" outlineLevel="0" max="6" min="5" style="38" width="10.71"/>
    <col collapsed="false" customWidth="false" hidden="false" outlineLevel="0" max="9" min="7" style="38" width="8.86"/>
    <col collapsed="false" customWidth="true" hidden="false" outlineLevel="0" max="10" min="10" style="38" width="14.86"/>
    <col collapsed="false" customWidth="false" hidden="false" outlineLevel="0" max="11" min="11" style="38" width="8.86"/>
    <col collapsed="false" customWidth="true" hidden="false" outlineLevel="0" max="12" min="12" style="38" width="21.71"/>
    <col collapsed="false" customWidth="false" hidden="false" outlineLevel="0" max="257" min="13" style="38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5"/>
      <c r="N1" s="35"/>
      <c r="O1" s="35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5"/>
      <c r="N2" s="35"/>
      <c r="O2" s="35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5"/>
      <c r="N3" s="35"/>
      <c r="O3" s="35"/>
      <c r="P3" s="60" t="s">
        <v>56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5"/>
      <c r="N4" s="35"/>
      <c r="O4" s="35"/>
      <c r="P4" s="35" t="s">
        <v>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5"/>
      <c r="N5" s="35"/>
      <c r="O5" s="35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58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5"/>
      <c r="N7" s="35"/>
      <c r="O7" s="35"/>
      <c r="P7" s="66" t="s">
        <v>625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5"/>
      <c r="N8" s="68" t="s">
        <v>60</v>
      </c>
      <c r="O8" s="35"/>
      <c r="P8" s="35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61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62</v>
      </c>
      <c r="D10" s="73" t="s">
        <v>626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64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65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66</v>
      </c>
      <c r="E14" s="57"/>
      <c r="F14" s="58"/>
      <c r="G14" s="58"/>
      <c r="H14" s="58"/>
      <c r="I14" s="74"/>
      <c r="J14" s="82" t="s">
        <v>67</v>
      </c>
      <c r="K14" s="82"/>
      <c r="L14" s="83" t="n">
        <f aca="false">J86</f>
        <v>203993642.402827</v>
      </c>
      <c r="M14" s="61" t="s">
        <v>68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69</v>
      </c>
      <c r="E15" s="57"/>
      <c r="F15" s="58"/>
      <c r="G15" s="58"/>
      <c r="H15" s="58"/>
      <c r="I15" s="74"/>
      <c r="J15" s="82" t="s">
        <v>70</v>
      </c>
      <c r="K15" s="82"/>
      <c r="M15" s="61" t="s">
        <v>68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71</v>
      </c>
      <c r="E16" s="57"/>
      <c r="F16" s="58"/>
      <c r="G16" s="58"/>
      <c r="H16" s="58"/>
      <c r="I16" s="74"/>
      <c r="J16" s="82" t="s">
        <v>70</v>
      </c>
      <c r="K16" s="82"/>
      <c r="L16" s="83" t="n">
        <f aca="false">J58</f>
        <v>20814456.5377152</v>
      </c>
      <c r="M16" s="61" t="s">
        <v>68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72</v>
      </c>
      <c r="E17" s="57"/>
      <c r="F17" s="58"/>
      <c r="G17" s="58"/>
      <c r="H17" s="58"/>
      <c r="I17" s="74"/>
      <c r="J17" s="82" t="s">
        <v>70</v>
      </c>
      <c r="K17" s="82"/>
      <c r="L17" s="84" t="n">
        <f aca="false">J85</f>
        <v>204126</v>
      </c>
      <c r="M17" s="61" t="s">
        <v>68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73</v>
      </c>
      <c r="E18" s="57"/>
      <c r="F18" s="58"/>
      <c r="G18" s="58"/>
      <c r="H18" s="58"/>
      <c r="I18" s="74"/>
      <c r="J18" s="82" t="s">
        <v>67</v>
      </c>
      <c r="K18" s="82"/>
      <c r="M18" s="61" t="s">
        <v>68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74</v>
      </c>
      <c r="E19" s="57"/>
      <c r="F19" s="58"/>
      <c r="G19" s="58"/>
      <c r="H19" s="58"/>
      <c r="I19" s="74"/>
      <c r="J19" s="82" t="s">
        <v>70</v>
      </c>
      <c r="K19" s="82"/>
      <c r="M19" s="61" t="s">
        <v>75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627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 t="s">
        <v>628</v>
      </c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78</v>
      </c>
      <c r="B23" s="91" t="s">
        <v>79</v>
      </c>
      <c r="C23" s="90" t="s">
        <v>80</v>
      </c>
      <c r="D23" s="90" t="s">
        <v>81</v>
      </c>
      <c r="E23" s="90" t="s">
        <v>82</v>
      </c>
      <c r="F23" s="90" t="s">
        <v>83</v>
      </c>
      <c r="G23" s="90"/>
      <c r="H23" s="90"/>
      <c r="I23" s="90"/>
      <c r="J23" s="90" t="s">
        <v>84</v>
      </c>
      <c r="K23" s="90"/>
      <c r="L23" s="90"/>
      <c r="M23" s="90"/>
      <c r="N23" s="90" t="s">
        <v>85</v>
      </c>
      <c r="O23" s="90" t="s">
        <v>86</v>
      </c>
      <c r="P23" s="90" t="s">
        <v>87</v>
      </c>
      <c r="Q23" s="90" t="s">
        <v>88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89</v>
      </c>
      <c r="G24" s="90" t="s">
        <v>90</v>
      </c>
      <c r="H24" s="90"/>
      <c r="I24" s="90"/>
      <c r="J24" s="90" t="s">
        <v>89</v>
      </c>
      <c r="K24" s="90" t="s">
        <v>90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91</v>
      </c>
      <c r="H25" s="90" t="s">
        <v>92</v>
      </c>
      <c r="I25" s="90" t="s">
        <v>93</v>
      </c>
      <c r="J25" s="90"/>
      <c r="K25" s="90" t="s">
        <v>91</v>
      </c>
      <c r="L25" s="90" t="s">
        <v>92</v>
      </c>
      <c r="M25" s="90" t="s">
        <v>93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94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95</v>
      </c>
      <c r="B28" s="96" t="s">
        <v>96</v>
      </c>
      <c r="C28" s="97" t="str">
        <f aca="false">'3. Перечень цен'!C11</f>
        <v>Однофазный прибор учета (3-х уровневая архитектура)</v>
      </c>
      <c r="D28" s="98" t="s">
        <v>97</v>
      </c>
      <c r="E28" s="474" t="n">
        <f aca="false">'4. Расчет'!AB16</f>
        <v>10253</v>
      </c>
      <c r="F28" s="475" t="n">
        <f aca="false">'4. Расчет'!Q16*'4. Расчет'!$AC$42</f>
        <v>12912.06864</v>
      </c>
      <c r="G28" s="101"/>
      <c r="H28" s="102"/>
      <c r="I28" s="102"/>
      <c r="J28" s="476" t="n">
        <f aca="false">'4. Расчет'!AD16</f>
        <v>132387439.76592</v>
      </c>
      <c r="K28" s="102"/>
      <c r="L28" s="102"/>
      <c r="M28" s="102"/>
      <c r="N28" s="102"/>
      <c r="O28" s="102"/>
      <c r="P28" s="102"/>
      <c r="Q28" s="102"/>
    </row>
    <row r="29" customFormat="false" ht="60" hidden="false" customHeight="false" outlineLevel="0" collapsed="false">
      <c r="A29" s="92" t="s">
        <v>98</v>
      </c>
      <c r="B29" s="96" t="s">
        <v>96</v>
      </c>
      <c r="C29" s="97" t="str">
        <f aca="false">'3. Перечень цен'!D11</f>
        <v>Трехфазный прибор учета прямого включения (3-х уровневая архитектура)</v>
      </c>
      <c r="D29" s="98" t="s">
        <v>97</v>
      </c>
      <c r="E29" s="474" t="n">
        <f aca="false">'4. Расчет'!AB17</f>
        <v>114</v>
      </c>
      <c r="F29" s="475" t="n">
        <f aca="false">'4. Расчет'!Q17*'4. Расчет'!$AC$42</f>
        <v>22605.85536</v>
      </c>
      <c r="G29" s="101"/>
      <c r="H29" s="101"/>
      <c r="I29" s="101"/>
      <c r="J29" s="476" t="n">
        <f aca="false">'4. Расчет'!AD17</f>
        <v>2577067.51104</v>
      </c>
      <c r="K29" s="102"/>
      <c r="L29" s="102"/>
      <c r="M29" s="102"/>
      <c r="N29" s="102"/>
      <c r="O29" s="102"/>
      <c r="P29" s="102"/>
      <c r="Q29" s="102"/>
    </row>
    <row r="30" customFormat="false" ht="60" hidden="false" customHeight="false" outlineLevel="0" collapsed="false">
      <c r="A30" s="92" t="s">
        <v>99</v>
      </c>
      <c r="B30" s="96" t="s">
        <v>96</v>
      </c>
      <c r="C30" s="97" t="str">
        <f aca="false">'3. Перечень цен'!E11</f>
        <v>Трехфазный прибор учета полукосвенного включения (3-х уровневая архитектура)</v>
      </c>
      <c r="D30" s="98" t="s">
        <v>97</v>
      </c>
      <c r="E30" s="474" t="n">
        <f aca="false">'4. Расчет'!AB18</f>
        <v>176</v>
      </c>
      <c r="F30" s="475" t="n">
        <f aca="false">'4. Расчет'!Q18*'4. Расчет'!$AC$42</f>
        <v>22605.85536</v>
      </c>
      <c r="G30" s="101"/>
      <c r="H30" s="102"/>
      <c r="I30" s="102"/>
      <c r="J30" s="476" t="n">
        <f aca="false">'4. Расчет'!AD18</f>
        <v>3978630.54336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100</v>
      </c>
      <c r="B31" s="96" t="s">
        <v>96</v>
      </c>
      <c r="C31" s="97" t="str">
        <f aca="false">'3. Перечень цен'!F11</f>
        <v>УСПД</v>
      </c>
      <c r="D31" s="98" t="s">
        <v>97</v>
      </c>
      <c r="E31" s="474" t="n">
        <f aca="false">'4. Расчет'!AB19</f>
        <v>121</v>
      </c>
      <c r="F31" s="475" t="n">
        <f aca="false">'4. Расчет'!Q19*'4. Расчет'!$AC$42</f>
        <v>118621.70112</v>
      </c>
      <c r="G31" s="101"/>
      <c r="H31" s="102"/>
      <c r="I31" s="102"/>
      <c r="J31" s="476" t="n">
        <f aca="false">'4. Расчет'!AD19</f>
        <v>14353225.83552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n">
        <v>5</v>
      </c>
      <c r="B32" s="96" t="s">
        <v>96</v>
      </c>
      <c r="C32" s="97" t="str">
        <f aca="false">'3. Перечень цен'!G11</f>
        <v>Трансформатор тока (ТТ)</v>
      </c>
      <c r="D32" s="98" t="s">
        <v>97</v>
      </c>
      <c r="E32" s="474" t="n">
        <f aca="false">'4. Расчет'!AB20</f>
        <v>729</v>
      </c>
      <c r="F32" s="475" t="n">
        <f aca="false">'4. Расчет'!Q20*'4. Расчет'!$AC$42</f>
        <v>774.6361872</v>
      </c>
      <c r="G32" s="101"/>
      <c r="H32" s="102"/>
      <c r="I32" s="102"/>
      <c r="J32" s="476" t="n">
        <f aca="false">'4. Расчет'!AD20</f>
        <v>564709.7804688</v>
      </c>
      <c r="K32" s="102"/>
      <c r="L32" s="102"/>
      <c r="M32" s="102"/>
      <c r="N32" s="102"/>
      <c r="O32" s="102"/>
      <c r="P32" s="102"/>
      <c r="Q32" s="102"/>
    </row>
    <row r="33" customFormat="false" ht="36" hidden="false" customHeight="false" outlineLevel="0" collapsed="false">
      <c r="A33" s="92" t="n">
        <v>6</v>
      </c>
      <c r="B33" s="96" t="s">
        <v>96</v>
      </c>
      <c r="C33" s="97" t="str">
        <f aca="false">'3. Перечень цен'!M11</f>
        <v>Однофазный прибор учета (2-х уровневая архитектура)</v>
      </c>
      <c r="D33" s="98" t="s">
        <v>97</v>
      </c>
      <c r="E33" s="474" t="n">
        <f aca="false">'4. Расчет'!AB28</f>
        <v>1716</v>
      </c>
      <c r="F33" s="475" t="n">
        <f aca="false">'4. Расчет'!Q28*'4. Расчет'!$AC$42</f>
        <v>14910.6192</v>
      </c>
      <c r="G33" s="101"/>
      <c r="H33" s="102"/>
      <c r="I33" s="102"/>
      <c r="J33" s="476" t="n">
        <f aca="false">'4. Расчет'!AD28</f>
        <v>25586622.5472</v>
      </c>
      <c r="K33" s="102"/>
      <c r="L33" s="102"/>
      <c r="M33" s="102"/>
      <c r="N33" s="102"/>
      <c r="O33" s="102"/>
      <c r="P33" s="102"/>
      <c r="Q33" s="102"/>
    </row>
    <row r="34" customFormat="false" ht="60" hidden="false" customHeight="false" outlineLevel="0" collapsed="false">
      <c r="A34" s="92" t="n">
        <v>7</v>
      </c>
      <c r="B34" s="96" t="s">
        <v>96</v>
      </c>
      <c r="C34" s="97" t="str">
        <f aca="false">'3. Перечень цен'!N11</f>
        <v>Трехфазный прибор учета прямого включения (2-х уровневая архитектура)</v>
      </c>
      <c r="D34" s="98" t="s">
        <v>97</v>
      </c>
      <c r="E34" s="474" t="n">
        <f aca="false">'4. Расчет'!AB29</f>
        <v>87</v>
      </c>
      <c r="F34" s="475" t="n">
        <f aca="false">'4. Расчет'!Q29*'4. Расчет'!$AC$42</f>
        <v>24415.5171408</v>
      </c>
      <c r="G34" s="101"/>
      <c r="H34" s="102"/>
      <c r="I34" s="102"/>
      <c r="J34" s="476" t="n">
        <f aca="false">'4. Расчет'!AD29</f>
        <v>2124149.9912496</v>
      </c>
      <c r="K34" s="102"/>
      <c r="L34" s="102"/>
      <c r="M34" s="102"/>
      <c r="N34" s="102"/>
      <c r="O34" s="102"/>
      <c r="P34" s="102"/>
      <c r="Q34" s="102"/>
    </row>
    <row r="35" customFormat="false" ht="60" hidden="false" customHeight="false" outlineLevel="0" collapsed="false">
      <c r="A35" s="92" t="n">
        <v>8</v>
      </c>
      <c r="B35" s="96" t="s">
        <v>96</v>
      </c>
      <c r="C35" s="97" t="str">
        <f aca="false">'3. Перечень цен'!P11</f>
        <v>Трехфазный прибор учета полукосвенного включения (2-х уровневая архитектура)</v>
      </c>
      <c r="D35" s="98" t="s">
        <v>97</v>
      </c>
      <c r="E35" s="474" t="n">
        <f aca="false">'4. Расчет'!AB31</f>
        <v>67</v>
      </c>
      <c r="F35" s="475" t="n">
        <f aca="false">'4. Расчет'!Q31*'4. Расчет'!$AC$42</f>
        <v>20943.4909008</v>
      </c>
      <c r="G35" s="101"/>
      <c r="H35" s="102"/>
      <c r="I35" s="102"/>
      <c r="J35" s="476" t="n">
        <f aca="false">'4. Расчет'!AD31</f>
        <v>1403213.8903536</v>
      </c>
      <c r="K35" s="102"/>
      <c r="L35" s="102"/>
      <c r="M35" s="102"/>
      <c r="N35" s="102"/>
      <c r="O35" s="102"/>
      <c r="P35" s="102"/>
      <c r="Q35" s="102"/>
    </row>
    <row r="36" customFormat="false" ht="14.25" hidden="false" customHeight="true" outlineLevel="0" collapsed="false">
      <c r="A36" s="104" t="s">
        <v>104</v>
      </c>
      <c r="B36" s="104"/>
      <c r="C36" s="104"/>
      <c r="D36" s="104"/>
      <c r="E36" s="104"/>
      <c r="F36" s="104"/>
      <c r="G36" s="104"/>
      <c r="H36" s="104"/>
      <c r="I36" s="104"/>
      <c r="J36" s="128" t="n">
        <f aca="false">SUM(J28:J35)</f>
        <v>182975059.865112</v>
      </c>
      <c r="K36" s="101"/>
      <c r="L36" s="101"/>
      <c r="M36" s="101"/>
      <c r="N36" s="102"/>
      <c r="O36" s="101"/>
      <c r="P36" s="102"/>
      <c r="Q36" s="101"/>
    </row>
    <row r="37" customFormat="false" ht="14.25" hidden="false" customHeight="true" outlineLevel="0" collapsed="false">
      <c r="A37" s="104" t="s">
        <v>105</v>
      </c>
      <c r="B37" s="104"/>
      <c r="C37" s="104"/>
      <c r="D37" s="104"/>
      <c r="E37" s="104"/>
      <c r="F37" s="104"/>
      <c r="G37" s="104"/>
      <c r="H37" s="104"/>
      <c r="I37" s="104"/>
      <c r="J37" s="102"/>
      <c r="K37" s="102"/>
      <c r="L37" s="102"/>
      <c r="M37" s="102"/>
      <c r="N37" s="102"/>
      <c r="O37" s="102"/>
      <c r="P37" s="102"/>
      <c r="Q37" s="102"/>
    </row>
    <row r="38" customFormat="false" ht="14.25" hidden="false" customHeight="true" outlineLevel="0" collapsed="false">
      <c r="A38" s="104" t="s">
        <v>106</v>
      </c>
      <c r="B38" s="104"/>
      <c r="C38" s="104"/>
      <c r="D38" s="104"/>
      <c r="E38" s="104"/>
      <c r="F38" s="104"/>
      <c r="G38" s="104"/>
      <c r="H38" s="104"/>
      <c r="I38" s="104"/>
      <c r="J38" s="101"/>
      <c r="K38" s="102"/>
      <c r="L38" s="102"/>
      <c r="M38" s="102"/>
      <c r="N38" s="102"/>
      <c r="O38" s="101"/>
      <c r="P38" s="102"/>
      <c r="Q38" s="102"/>
    </row>
    <row r="39" customFormat="false" ht="14.25" hidden="false" customHeight="true" outlineLevel="0" collapsed="false">
      <c r="A39" s="104" t="s">
        <v>107</v>
      </c>
      <c r="B39" s="104"/>
      <c r="C39" s="104"/>
      <c r="D39" s="104"/>
      <c r="E39" s="104"/>
      <c r="F39" s="104"/>
      <c r="G39" s="104"/>
      <c r="H39" s="104"/>
      <c r="I39" s="104"/>
      <c r="J39" s="101"/>
      <c r="K39" s="102"/>
      <c r="L39" s="102"/>
      <c r="M39" s="102"/>
      <c r="N39" s="102"/>
      <c r="O39" s="101"/>
      <c r="P39" s="102"/>
      <c r="Q39" s="101"/>
    </row>
    <row r="40" customFormat="false" ht="14.25" hidden="false" customHeight="true" outlineLevel="0" collapsed="false">
      <c r="A40" s="104" t="s">
        <v>108</v>
      </c>
      <c r="B40" s="104"/>
      <c r="C40" s="104"/>
      <c r="D40" s="104"/>
      <c r="E40" s="104"/>
      <c r="F40" s="104"/>
      <c r="G40" s="104"/>
      <c r="H40" s="104"/>
      <c r="I40" s="104"/>
      <c r="J40" s="129"/>
      <c r="K40" s="102"/>
      <c r="L40" s="102"/>
      <c r="M40" s="102"/>
      <c r="N40" s="102"/>
      <c r="O40" s="101"/>
      <c r="P40" s="102"/>
      <c r="Q40" s="102"/>
    </row>
    <row r="41" customFormat="false" ht="14.25" hidden="false" customHeight="true" outlineLevel="0" collapsed="false">
      <c r="A41" s="104" t="s">
        <v>109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1"/>
    </row>
    <row r="42" customFormat="false" ht="14.25" hidden="false" customHeight="true" outlineLevel="0" collapsed="false">
      <c r="A42" s="104" t="s">
        <v>110</v>
      </c>
      <c r="B42" s="104"/>
      <c r="C42" s="104"/>
      <c r="D42" s="104"/>
      <c r="E42" s="104"/>
      <c r="F42" s="104"/>
      <c r="G42" s="104"/>
      <c r="H42" s="104"/>
      <c r="I42" s="104"/>
      <c r="J42" s="102"/>
      <c r="K42" s="102"/>
      <c r="L42" s="102"/>
      <c r="M42" s="102"/>
      <c r="N42" s="102"/>
      <c r="O42" s="102"/>
      <c r="P42" s="102"/>
      <c r="Q42" s="102"/>
    </row>
    <row r="43" customFormat="false" ht="14.25" hidden="false" customHeight="true" outlineLevel="0" collapsed="false">
      <c r="A43" s="104" t="s">
        <v>111</v>
      </c>
      <c r="B43" s="104"/>
      <c r="C43" s="104"/>
      <c r="D43" s="104"/>
      <c r="E43" s="104"/>
      <c r="F43" s="104"/>
      <c r="G43" s="104"/>
      <c r="H43" s="104"/>
      <c r="I43" s="104"/>
      <c r="J43" s="128" t="n">
        <f aca="false">J36</f>
        <v>182975059.865112</v>
      </c>
      <c r="K43" s="102"/>
      <c r="L43" s="102"/>
      <c r="M43" s="102"/>
      <c r="N43" s="102"/>
      <c r="O43" s="102"/>
      <c r="P43" s="102"/>
      <c r="Q43" s="102"/>
    </row>
    <row r="44" customFormat="false" ht="14.25" hidden="false" customHeight="true" outlineLevel="0" collapsed="false">
      <c r="A44" s="104" t="s">
        <v>112</v>
      </c>
      <c r="B44" s="104"/>
      <c r="C44" s="104"/>
      <c r="D44" s="104"/>
      <c r="E44" s="104"/>
      <c r="F44" s="104"/>
      <c r="G44" s="104"/>
      <c r="H44" s="104"/>
      <c r="I44" s="104"/>
      <c r="J44" s="101"/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113</v>
      </c>
      <c r="B45" s="104"/>
      <c r="C45" s="104"/>
      <c r="D45" s="104"/>
      <c r="E45" s="104"/>
      <c r="F45" s="104"/>
      <c r="G45" s="104"/>
      <c r="H45" s="104"/>
      <c r="I45" s="104"/>
      <c r="J45" s="101"/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114</v>
      </c>
      <c r="B46" s="104"/>
      <c r="C46" s="104"/>
      <c r="D46" s="104"/>
      <c r="E46" s="104"/>
      <c r="F46" s="104"/>
      <c r="G46" s="104"/>
      <c r="H46" s="104"/>
      <c r="I46" s="104"/>
      <c r="J46" s="101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115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116</v>
      </c>
      <c r="B48" s="104"/>
      <c r="C48" s="104"/>
      <c r="D48" s="104"/>
      <c r="E48" s="104"/>
      <c r="F48" s="104"/>
      <c r="G48" s="104"/>
      <c r="H48" s="104"/>
      <c r="I48" s="104"/>
      <c r="J48" s="128" t="n">
        <f aca="false">J43</f>
        <v>182975059.865112</v>
      </c>
      <c r="K48" s="102"/>
      <c r="L48" s="102"/>
      <c r="M48" s="102"/>
      <c r="N48" s="102"/>
      <c r="O48" s="101"/>
      <c r="P48" s="102"/>
      <c r="Q48" s="101"/>
    </row>
    <row r="49" customFormat="false" ht="15" hidden="false" customHeight="false" outlineLevel="0" collapsed="false">
      <c r="A49" s="477" t="s">
        <v>117</v>
      </c>
      <c r="B49" s="477"/>
      <c r="C49" s="477"/>
      <c r="D49" s="477"/>
      <c r="E49" s="477"/>
      <c r="F49" s="477"/>
      <c r="G49" s="477"/>
      <c r="H49" s="477"/>
      <c r="I49" s="477"/>
      <c r="J49" s="477"/>
      <c r="K49" s="477"/>
      <c r="L49" s="477"/>
      <c r="M49" s="477"/>
      <c r="N49" s="477"/>
      <c r="O49" s="477"/>
      <c r="P49" s="477"/>
      <c r="Q49" s="477"/>
    </row>
    <row r="50" customFormat="false" ht="48" hidden="false" customHeight="false" outlineLevel="0" collapsed="false">
      <c r="A50" s="92" t="s">
        <v>95</v>
      </c>
      <c r="B50" s="96" t="s">
        <v>96</v>
      </c>
      <c r="C50" s="97" t="str">
        <f aca="false">'3. Перечень цен'!H11</f>
        <v>Замена однофазного прибора учета (3-х уровневая архитектура)</v>
      </c>
      <c r="D50" s="98" t="s">
        <v>97</v>
      </c>
      <c r="E50" s="474" t="n">
        <f aca="false">E28</f>
        <v>10253</v>
      </c>
      <c r="F50" s="474" t="n">
        <f aca="false">'4. Расчет'!Q21*'4. Расчет'!$AC$42</f>
        <v>1256.16</v>
      </c>
      <c r="G50" s="101"/>
      <c r="H50" s="102"/>
      <c r="I50" s="102"/>
      <c r="J50" s="476" t="n">
        <f aca="false">'4. Расчет'!AD21</f>
        <v>12879408.48</v>
      </c>
      <c r="K50" s="115"/>
      <c r="L50" s="102"/>
      <c r="M50" s="102"/>
      <c r="N50" s="102"/>
      <c r="O50" s="102"/>
      <c r="P50" s="102"/>
      <c r="Q50" s="102"/>
    </row>
    <row r="51" customFormat="false" ht="60" hidden="false" customHeight="false" outlineLevel="0" collapsed="false">
      <c r="A51" s="92" t="s">
        <v>98</v>
      </c>
      <c r="B51" s="96" t="s">
        <v>96</v>
      </c>
      <c r="C51" s="97" t="str">
        <f aca="false">'3. Перечень цен'!I11</f>
        <v>Замена трехфазного прибора учета прямого включения (3-х уровневая архитектура)</v>
      </c>
      <c r="D51" s="98" t="s">
        <v>97</v>
      </c>
      <c r="E51" s="474" t="n">
        <f aca="false">E29</f>
        <v>114</v>
      </c>
      <c r="F51" s="474" t="n">
        <f aca="false">'4. Расчет'!Q22*'4. Расчет'!$AC$42</f>
        <v>2763.552</v>
      </c>
      <c r="G51" s="101"/>
      <c r="H51" s="102"/>
      <c r="I51" s="102"/>
      <c r="J51" s="476" t="n">
        <f aca="false">'4. Расчет'!AD22</f>
        <v>315044.928</v>
      </c>
      <c r="K51" s="115"/>
      <c r="L51" s="102"/>
      <c r="M51" s="102"/>
      <c r="N51" s="102"/>
      <c r="O51" s="102"/>
      <c r="P51" s="102"/>
      <c r="Q51" s="102"/>
    </row>
    <row r="52" customFormat="false" ht="72" hidden="false" customHeight="false" outlineLevel="0" collapsed="false">
      <c r="A52" s="92" t="s">
        <v>99</v>
      </c>
      <c r="B52" s="96" t="s">
        <v>96</v>
      </c>
      <c r="C52" s="97" t="str">
        <f aca="false">'3. Перечень цен'!J11</f>
        <v>Замена трехфазного прибора учета полукосвеного включения (3-х уровневая архитектура)</v>
      </c>
      <c r="D52" s="98" t="s">
        <v>97</v>
      </c>
      <c r="E52" s="474" t="n">
        <f aca="false">E30</f>
        <v>176</v>
      </c>
      <c r="F52" s="474" t="n">
        <f aca="false">'4. Расчет'!Q23*'4. Расчет'!$AC$42</f>
        <v>3014.784</v>
      </c>
      <c r="G52" s="101"/>
      <c r="H52" s="101"/>
      <c r="I52" s="101"/>
      <c r="J52" s="476" t="n">
        <f aca="false">'4. Расчет'!AD23</f>
        <v>530601.984</v>
      </c>
      <c r="K52" s="115"/>
      <c r="L52" s="102"/>
      <c r="M52" s="102"/>
      <c r="N52" s="102"/>
      <c r="O52" s="102"/>
      <c r="P52" s="102"/>
      <c r="Q52" s="102"/>
    </row>
    <row r="53" customFormat="false" ht="24" hidden="false" customHeight="false" outlineLevel="0" collapsed="false">
      <c r="A53" s="92" t="n">
        <v>4</v>
      </c>
      <c r="B53" s="96" t="s">
        <v>96</v>
      </c>
      <c r="C53" s="97" t="str">
        <f aca="false">'3. Перечень цен'!K11</f>
        <v>Монтаж, наладка УСПД</v>
      </c>
      <c r="D53" s="98" t="s">
        <v>97</v>
      </c>
      <c r="E53" s="474" t="n">
        <f aca="false">E31</f>
        <v>121</v>
      </c>
      <c r="F53" s="474" t="n">
        <f aca="false">'4. Расчет'!Q24*'4. Расчет'!$AC$42</f>
        <v>18842.4</v>
      </c>
      <c r="G53" s="101"/>
      <c r="H53" s="101"/>
      <c r="I53" s="101"/>
      <c r="J53" s="476" t="n">
        <f aca="false">'4. Расчет'!AD24</f>
        <v>2279930.4</v>
      </c>
      <c r="K53" s="115"/>
      <c r="L53" s="102"/>
      <c r="M53" s="102"/>
      <c r="N53" s="102"/>
      <c r="O53" s="102"/>
      <c r="P53" s="102"/>
      <c r="Q53" s="102"/>
    </row>
    <row r="54" customFormat="false" ht="24" hidden="false" customHeight="false" outlineLevel="0" collapsed="false">
      <c r="A54" s="92" t="n">
        <v>5</v>
      </c>
      <c r="B54" s="96" t="s">
        <v>96</v>
      </c>
      <c r="C54" s="97" t="str">
        <f aca="false">'3. Перечень цен'!L11</f>
        <v>Замена ТТ</v>
      </c>
      <c r="D54" s="98" t="s">
        <v>97</v>
      </c>
      <c r="E54" s="474" t="n">
        <f aca="false">E32</f>
        <v>729</v>
      </c>
      <c r="F54" s="474" t="n">
        <f aca="false">'4. Расчет'!Q25*'4. Расчет'!$AC$42</f>
        <v>1727.22</v>
      </c>
      <c r="G54" s="101"/>
      <c r="H54" s="101"/>
      <c r="I54" s="101"/>
      <c r="J54" s="476" t="n">
        <f aca="false">'4. Расчет'!AD25</f>
        <v>1259143.38</v>
      </c>
      <c r="K54" s="115"/>
      <c r="L54" s="102"/>
      <c r="M54" s="102"/>
      <c r="N54" s="102"/>
      <c r="O54" s="102"/>
      <c r="P54" s="102"/>
      <c r="Q54" s="102"/>
    </row>
    <row r="55" customFormat="false" ht="48" hidden="false" customHeight="false" outlineLevel="0" collapsed="false">
      <c r="A55" s="92" t="n">
        <v>6</v>
      </c>
      <c r="B55" s="96" t="s">
        <v>96</v>
      </c>
      <c r="C55" s="97" t="str">
        <f aca="false">'3. Перечень цен'!R11</f>
        <v>Замена однофазного прибора учета (2-х уровневая архитектура)</v>
      </c>
      <c r="D55" s="98" t="s">
        <v>97</v>
      </c>
      <c r="E55" s="474" t="n">
        <f aca="false">E33</f>
        <v>1716</v>
      </c>
      <c r="F55" s="474" t="n">
        <f aca="false">'4. Расчет'!Q33*'4. Расчет'!$AC$42</f>
        <v>1800.4918128</v>
      </c>
      <c r="G55" s="101"/>
      <c r="H55" s="101"/>
      <c r="I55" s="101"/>
      <c r="J55" s="476" t="n">
        <f aca="false">'4. Расчет'!AD33</f>
        <v>3089643.9507648</v>
      </c>
      <c r="K55" s="115"/>
      <c r="L55" s="102"/>
      <c r="M55" s="102"/>
      <c r="N55" s="102"/>
      <c r="O55" s="102"/>
      <c r="P55" s="102"/>
      <c r="Q55" s="102"/>
    </row>
    <row r="56" customFormat="false" ht="60" hidden="false" customHeight="false" outlineLevel="0" collapsed="false">
      <c r="A56" s="92" t="n">
        <v>7</v>
      </c>
      <c r="B56" s="96" t="s">
        <v>96</v>
      </c>
      <c r="C56" s="97" t="str">
        <f aca="false">'3. Перечень цен'!S11</f>
        <v>Замена трехфазного прибора учета прямого включения (2-х уровневая архитектура)</v>
      </c>
      <c r="D56" s="98" t="s">
        <v>97</v>
      </c>
      <c r="E56" s="474" t="n">
        <f aca="false">E34</f>
        <v>87</v>
      </c>
      <c r="F56" s="474" t="n">
        <f aca="false">'4. Расчет'!Q34*'4. Расчет'!$AC$42</f>
        <v>2973.4814592</v>
      </c>
      <c r="G56" s="101"/>
      <c r="H56" s="101"/>
      <c r="I56" s="101"/>
      <c r="J56" s="476" t="n">
        <f aca="false">'4. Расчет'!AD34</f>
        <v>258692.8869504</v>
      </c>
      <c r="K56" s="115"/>
      <c r="L56" s="102"/>
      <c r="M56" s="102"/>
      <c r="N56" s="102"/>
      <c r="O56" s="102"/>
      <c r="P56" s="102"/>
      <c r="Q56" s="102"/>
    </row>
    <row r="57" customFormat="false" ht="72" hidden="false" customHeight="false" outlineLevel="0" collapsed="false">
      <c r="A57" s="92" t="n">
        <v>8</v>
      </c>
      <c r="B57" s="96" t="s">
        <v>96</v>
      </c>
      <c r="C57" s="97" t="str">
        <f aca="false">'3. Перечень цен'!U11</f>
        <v>Замена трехфазного прибора учета полукосвеного включения (2-х уровневая архитектура)</v>
      </c>
      <c r="D57" s="98" t="s">
        <v>97</v>
      </c>
      <c r="E57" s="474" t="n">
        <f aca="false">E35</f>
        <v>67</v>
      </c>
      <c r="F57" s="474" t="n">
        <f aca="false">'4. Расчет'!Q36*'4. Расчет'!$AC$42</f>
        <v>3014.784</v>
      </c>
      <c r="G57" s="101"/>
      <c r="H57" s="101"/>
      <c r="I57" s="101"/>
      <c r="J57" s="476" t="n">
        <f aca="false">'4. Расчет'!AD36</f>
        <v>201990.528</v>
      </c>
      <c r="K57" s="115"/>
      <c r="L57" s="102"/>
      <c r="M57" s="102"/>
      <c r="N57" s="102"/>
      <c r="O57" s="102"/>
      <c r="P57" s="102"/>
      <c r="Q57" s="102"/>
    </row>
    <row r="58" customFormat="false" ht="15" hidden="false" customHeight="true" outlineLevel="0" collapsed="false">
      <c r="A58" s="120" t="s">
        <v>104</v>
      </c>
      <c r="B58" s="120"/>
      <c r="C58" s="120"/>
      <c r="D58" s="120"/>
      <c r="E58" s="120"/>
      <c r="F58" s="120"/>
      <c r="G58" s="120"/>
      <c r="H58" s="120"/>
      <c r="I58" s="120"/>
      <c r="J58" s="478" t="n">
        <f aca="false">SUM(J50:J57)</f>
        <v>20814456.5377152</v>
      </c>
      <c r="K58" s="101"/>
      <c r="L58" s="101"/>
      <c r="M58" s="102"/>
      <c r="N58" s="102"/>
      <c r="O58" s="101"/>
      <c r="P58" s="102"/>
      <c r="Q58" s="101"/>
    </row>
    <row r="59" customFormat="false" ht="14.25" hidden="false" customHeight="true" outlineLevel="0" collapsed="false">
      <c r="A59" s="104" t="s">
        <v>118</v>
      </c>
      <c r="B59" s="104"/>
      <c r="C59" s="104"/>
      <c r="D59" s="104"/>
      <c r="E59" s="104"/>
      <c r="F59" s="104"/>
      <c r="G59" s="104"/>
      <c r="H59" s="104"/>
      <c r="I59" s="104"/>
      <c r="J59" s="127"/>
      <c r="K59" s="102"/>
      <c r="L59" s="102"/>
      <c r="M59" s="102"/>
      <c r="N59" s="102"/>
      <c r="O59" s="102"/>
      <c r="P59" s="102"/>
      <c r="Q59" s="102"/>
    </row>
    <row r="60" customFormat="false" ht="14.25" hidden="false" customHeight="true" outlineLevel="0" collapsed="false">
      <c r="A60" s="104" t="s">
        <v>106</v>
      </c>
      <c r="B60" s="104"/>
      <c r="C60" s="104"/>
      <c r="D60" s="104"/>
      <c r="E60" s="104"/>
      <c r="F60" s="104"/>
      <c r="G60" s="104"/>
      <c r="H60" s="104"/>
      <c r="I60" s="104"/>
      <c r="J60" s="128"/>
      <c r="K60" s="102"/>
      <c r="L60" s="102"/>
      <c r="M60" s="102"/>
      <c r="N60" s="102"/>
      <c r="O60" s="101"/>
      <c r="P60" s="102"/>
      <c r="Q60" s="102"/>
    </row>
    <row r="61" customFormat="false" ht="14.25" hidden="false" customHeight="true" outlineLevel="0" collapsed="false">
      <c r="A61" s="104" t="s">
        <v>107</v>
      </c>
      <c r="B61" s="104"/>
      <c r="C61" s="104"/>
      <c r="D61" s="104"/>
      <c r="E61" s="104"/>
      <c r="F61" s="104"/>
      <c r="G61" s="104"/>
      <c r="H61" s="104"/>
      <c r="I61" s="104"/>
      <c r="J61" s="128" t="n">
        <f aca="false">SUM(J50:J57)</f>
        <v>20814456.5377152</v>
      </c>
      <c r="K61" s="102"/>
      <c r="L61" s="102"/>
      <c r="M61" s="102"/>
      <c r="N61" s="102"/>
      <c r="O61" s="101"/>
      <c r="P61" s="102"/>
      <c r="Q61" s="101"/>
    </row>
    <row r="62" customFormat="false" ht="14.25" hidden="false" customHeight="true" outlineLevel="0" collapsed="false">
      <c r="A62" s="104" t="s">
        <v>108</v>
      </c>
      <c r="B62" s="104"/>
      <c r="C62" s="104"/>
      <c r="D62" s="104"/>
      <c r="E62" s="104"/>
      <c r="F62" s="104"/>
      <c r="G62" s="104"/>
      <c r="H62" s="104"/>
      <c r="I62" s="104"/>
      <c r="J62" s="101"/>
      <c r="K62" s="102"/>
      <c r="L62" s="102"/>
      <c r="M62" s="102"/>
      <c r="N62" s="102"/>
      <c r="O62" s="101"/>
      <c r="P62" s="102"/>
      <c r="Q62" s="102"/>
    </row>
    <row r="63" customFormat="false" ht="14.25" hidden="false" customHeight="true" outlineLevel="0" collapsed="false">
      <c r="A63" s="104" t="s">
        <v>109</v>
      </c>
      <c r="B63" s="104"/>
      <c r="C63" s="104"/>
      <c r="D63" s="104"/>
      <c r="E63" s="104"/>
      <c r="F63" s="104"/>
      <c r="G63" s="104"/>
      <c r="H63" s="104"/>
      <c r="I63" s="104"/>
      <c r="J63" s="129"/>
      <c r="K63" s="102"/>
      <c r="L63" s="102"/>
      <c r="M63" s="102"/>
      <c r="N63" s="102"/>
      <c r="O63" s="101"/>
      <c r="P63" s="102"/>
      <c r="Q63" s="101"/>
    </row>
    <row r="64" customFormat="false" ht="14.25" hidden="false" customHeight="true" outlineLevel="0" collapsed="false">
      <c r="A64" s="104" t="s">
        <v>110</v>
      </c>
      <c r="B64" s="104"/>
      <c r="C64" s="104"/>
      <c r="D64" s="104"/>
      <c r="E64" s="104"/>
      <c r="F64" s="104"/>
      <c r="G64" s="104"/>
      <c r="H64" s="104"/>
      <c r="I64" s="104"/>
      <c r="J64" s="102"/>
      <c r="K64" s="102"/>
      <c r="L64" s="102"/>
      <c r="M64" s="102"/>
      <c r="N64" s="102"/>
      <c r="O64" s="102"/>
      <c r="P64" s="102"/>
      <c r="Q64" s="102"/>
    </row>
    <row r="65" customFormat="false" ht="14.25" hidden="false" customHeight="true" outlineLevel="0" collapsed="false">
      <c r="A65" s="104" t="s">
        <v>111</v>
      </c>
      <c r="B65" s="104"/>
      <c r="C65" s="104"/>
      <c r="D65" s="104"/>
      <c r="E65" s="104"/>
      <c r="F65" s="104"/>
      <c r="G65" s="104"/>
      <c r="H65" s="104"/>
      <c r="I65" s="104"/>
      <c r="J65" s="101"/>
      <c r="K65" s="102"/>
      <c r="L65" s="102"/>
      <c r="M65" s="102"/>
      <c r="N65" s="102"/>
      <c r="O65" s="102"/>
      <c r="P65" s="102"/>
      <c r="Q65" s="102"/>
    </row>
    <row r="66" customFormat="false" ht="14.25" hidden="false" customHeight="true" outlineLevel="0" collapsed="false">
      <c r="A66" s="104" t="s">
        <v>112</v>
      </c>
      <c r="B66" s="104"/>
      <c r="C66" s="104"/>
      <c r="D66" s="104"/>
      <c r="E66" s="104"/>
      <c r="F66" s="104"/>
      <c r="G66" s="104"/>
      <c r="H66" s="104"/>
      <c r="I66" s="104"/>
      <c r="J66" s="101"/>
      <c r="K66" s="102"/>
      <c r="L66" s="102"/>
      <c r="M66" s="102"/>
      <c r="N66" s="102"/>
      <c r="O66" s="102"/>
      <c r="P66" s="102"/>
      <c r="Q66" s="102"/>
    </row>
    <row r="67" customFormat="false" ht="14.25" hidden="false" customHeight="true" outlineLevel="0" collapsed="false">
      <c r="A67" s="104" t="s">
        <v>113</v>
      </c>
      <c r="B67" s="104"/>
      <c r="C67" s="104"/>
      <c r="D67" s="104"/>
      <c r="E67" s="104"/>
      <c r="F67" s="104"/>
      <c r="G67" s="104"/>
      <c r="H67" s="104"/>
      <c r="I67" s="104"/>
      <c r="J67" s="101"/>
      <c r="K67" s="102"/>
      <c r="L67" s="102"/>
      <c r="M67" s="102"/>
      <c r="N67" s="102"/>
      <c r="O67" s="102"/>
      <c r="P67" s="102"/>
      <c r="Q67" s="102"/>
    </row>
    <row r="68" customFormat="false" ht="14.25" hidden="false" customHeight="true" outlineLevel="0" collapsed="false">
      <c r="A68" s="104" t="s">
        <v>114</v>
      </c>
      <c r="B68" s="104"/>
      <c r="C68" s="104"/>
      <c r="D68" s="104"/>
      <c r="E68" s="104"/>
      <c r="F68" s="104"/>
      <c r="G68" s="104"/>
      <c r="H68" s="104"/>
      <c r="I68" s="104"/>
      <c r="J68" s="101"/>
      <c r="K68" s="102"/>
      <c r="L68" s="102"/>
      <c r="M68" s="102"/>
      <c r="N68" s="102"/>
      <c r="O68" s="102"/>
      <c r="P68" s="102"/>
      <c r="Q68" s="102"/>
    </row>
    <row r="69" customFormat="false" ht="14.25" hidden="false" customHeight="true" outlineLevel="0" collapsed="false">
      <c r="A69" s="104" t="s">
        <v>115</v>
      </c>
      <c r="B69" s="104"/>
      <c r="C69" s="104"/>
      <c r="D69" s="104"/>
      <c r="E69" s="104"/>
      <c r="F69" s="104"/>
      <c r="G69" s="104"/>
      <c r="H69" s="104"/>
      <c r="I69" s="104"/>
      <c r="J69" s="101"/>
      <c r="K69" s="102"/>
      <c r="L69" s="102"/>
      <c r="M69" s="102"/>
      <c r="N69" s="102"/>
      <c r="O69" s="102"/>
      <c r="P69" s="102"/>
      <c r="Q69" s="102"/>
    </row>
    <row r="70" customFormat="false" ht="14.25" hidden="false" customHeight="true" outlineLevel="0" collapsed="false">
      <c r="A70" s="104" t="s">
        <v>119</v>
      </c>
      <c r="B70" s="104"/>
      <c r="C70" s="104"/>
      <c r="D70" s="104"/>
      <c r="E70" s="104"/>
      <c r="F70" s="104"/>
      <c r="G70" s="104"/>
      <c r="H70" s="104"/>
      <c r="I70" s="104"/>
      <c r="J70" s="128" t="n">
        <f aca="false">J61</f>
        <v>20814456.5377152</v>
      </c>
      <c r="K70" s="102"/>
      <c r="L70" s="102"/>
      <c r="M70" s="102"/>
      <c r="N70" s="102"/>
      <c r="O70" s="101"/>
      <c r="P70" s="102"/>
      <c r="Q70" s="101"/>
    </row>
    <row r="71" s="480" customFormat="true" ht="14.25" hidden="false" customHeight="false" outlineLevel="0" collapsed="false">
      <c r="A71" s="479" t="s">
        <v>629</v>
      </c>
      <c r="B71" s="479"/>
      <c r="C71" s="479"/>
      <c r="D71" s="479"/>
      <c r="E71" s="479"/>
      <c r="F71" s="479"/>
      <c r="G71" s="479"/>
      <c r="H71" s="479"/>
      <c r="I71" s="479"/>
      <c r="J71" s="479"/>
      <c r="K71" s="479"/>
      <c r="L71" s="479"/>
      <c r="M71" s="479"/>
      <c r="N71" s="479"/>
      <c r="O71" s="479"/>
      <c r="P71" s="479"/>
      <c r="Q71" s="479"/>
    </row>
    <row r="72" s="480" customFormat="true" ht="14.25" hidden="false" customHeight="true" outlineLevel="0" collapsed="false">
      <c r="A72" s="481" t="s">
        <v>95</v>
      </c>
      <c r="B72" s="482" t="s">
        <v>96</v>
      </c>
      <c r="C72" s="483" t="str">
        <f aca="false">'3. Перечень цен'!W11</f>
        <v>Проектные работы по созданию ИСУ</v>
      </c>
      <c r="D72" s="484" t="s">
        <v>97</v>
      </c>
      <c r="E72" s="485" t="n">
        <f aca="false">'4. Расчет'!AB38</f>
        <v>65</v>
      </c>
      <c r="F72" s="485" t="n">
        <f aca="false">'4. Расчет'!Q38*'4. Расчет'!$AC$42</f>
        <v>3140.4</v>
      </c>
      <c r="G72" s="486"/>
      <c r="H72" s="487"/>
      <c r="I72" s="487"/>
      <c r="J72" s="488" t="n">
        <f aca="false">'4. Расчет'!AD38</f>
        <v>204126</v>
      </c>
      <c r="K72" s="487"/>
      <c r="L72" s="487"/>
      <c r="M72" s="487"/>
      <c r="N72" s="487"/>
      <c r="O72" s="487"/>
      <c r="P72" s="487"/>
      <c r="Q72" s="487"/>
    </row>
    <row r="73" s="480" customFormat="true" ht="14.25" hidden="false" customHeight="true" outlineLevel="0" collapsed="false">
      <c r="A73" s="489" t="s">
        <v>104</v>
      </c>
      <c r="B73" s="489"/>
      <c r="C73" s="489"/>
      <c r="D73" s="489"/>
      <c r="E73" s="489"/>
      <c r="F73" s="489"/>
      <c r="G73" s="489"/>
      <c r="H73" s="489"/>
      <c r="I73" s="489"/>
      <c r="J73" s="488" t="n">
        <f aca="false">SUM(J72)</f>
        <v>204126</v>
      </c>
      <c r="K73" s="487"/>
      <c r="L73" s="487"/>
      <c r="M73" s="487"/>
      <c r="N73" s="487"/>
      <c r="O73" s="487"/>
      <c r="P73" s="487"/>
      <c r="Q73" s="487"/>
    </row>
    <row r="74" s="480" customFormat="true" ht="14.25" hidden="false" customHeight="true" outlineLevel="0" collapsed="false">
      <c r="A74" s="490" t="s">
        <v>630</v>
      </c>
      <c r="B74" s="490"/>
      <c r="C74" s="490"/>
      <c r="D74" s="490"/>
      <c r="E74" s="490"/>
      <c r="F74" s="490"/>
      <c r="G74" s="490"/>
      <c r="H74" s="490"/>
      <c r="I74" s="490"/>
      <c r="J74" s="488"/>
      <c r="K74" s="487"/>
      <c r="L74" s="487"/>
      <c r="M74" s="487"/>
      <c r="N74" s="487"/>
      <c r="O74" s="487"/>
      <c r="P74" s="487"/>
      <c r="Q74" s="487"/>
    </row>
    <row r="75" s="480" customFormat="true" ht="14.25" hidden="false" customHeight="true" outlineLevel="0" collapsed="false">
      <c r="A75" s="490" t="s">
        <v>106</v>
      </c>
      <c r="B75" s="490"/>
      <c r="C75" s="490"/>
      <c r="D75" s="490"/>
      <c r="E75" s="490"/>
      <c r="F75" s="490"/>
      <c r="G75" s="490"/>
      <c r="H75" s="490"/>
      <c r="I75" s="490"/>
      <c r="J75" s="488"/>
      <c r="K75" s="487"/>
      <c r="L75" s="487"/>
      <c r="M75" s="487"/>
      <c r="N75" s="487"/>
      <c r="O75" s="487"/>
      <c r="P75" s="487"/>
      <c r="Q75" s="487"/>
    </row>
    <row r="76" s="480" customFormat="true" ht="14.25" hidden="false" customHeight="true" outlineLevel="0" collapsed="false">
      <c r="A76" s="490" t="s">
        <v>107</v>
      </c>
      <c r="B76" s="490"/>
      <c r="C76" s="490"/>
      <c r="D76" s="490"/>
      <c r="E76" s="490"/>
      <c r="F76" s="490"/>
      <c r="G76" s="490"/>
      <c r="H76" s="490"/>
      <c r="I76" s="490"/>
      <c r="J76" s="488"/>
      <c r="K76" s="487"/>
      <c r="L76" s="487"/>
      <c r="M76" s="487"/>
      <c r="N76" s="487"/>
      <c r="O76" s="487"/>
      <c r="P76" s="487"/>
      <c r="Q76" s="487"/>
    </row>
    <row r="77" s="480" customFormat="true" ht="14.25" hidden="false" customHeight="true" outlineLevel="0" collapsed="false">
      <c r="A77" s="490" t="s">
        <v>108</v>
      </c>
      <c r="B77" s="490"/>
      <c r="C77" s="490"/>
      <c r="D77" s="490"/>
      <c r="E77" s="490"/>
      <c r="F77" s="490"/>
      <c r="G77" s="490"/>
      <c r="H77" s="490"/>
      <c r="I77" s="490"/>
      <c r="J77" s="488" t="n">
        <f aca="false">J72</f>
        <v>204126</v>
      </c>
      <c r="K77" s="487"/>
      <c r="L77" s="487"/>
      <c r="M77" s="487"/>
      <c r="N77" s="487"/>
      <c r="O77" s="487"/>
      <c r="P77" s="487"/>
      <c r="Q77" s="487"/>
    </row>
    <row r="78" s="480" customFormat="true" ht="14.25" hidden="false" customHeight="false" outlineLevel="0" collapsed="false">
      <c r="A78" s="490" t="s">
        <v>109</v>
      </c>
      <c r="B78" s="490"/>
      <c r="C78" s="490"/>
      <c r="D78" s="490"/>
      <c r="E78" s="490"/>
      <c r="F78" s="490"/>
      <c r="G78" s="490"/>
      <c r="H78" s="490"/>
      <c r="I78" s="490"/>
      <c r="J78" s="488"/>
      <c r="K78" s="487"/>
      <c r="L78" s="487"/>
      <c r="M78" s="487"/>
      <c r="N78" s="487"/>
      <c r="O78" s="487"/>
      <c r="P78" s="487"/>
      <c r="Q78" s="487"/>
    </row>
    <row r="79" s="480" customFormat="true" ht="14.25" hidden="false" customHeight="true" outlineLevel="0" collapsed="false">
      <c r="A79" s="490" t="s">
        <v>110</v>
      </c>
      <c r="B79" s="490"/>
      <c r="C79" s="490"/>
      <c r="D79" s="490"/>
      <c r="E79" s="490"/>
      <c r="F79" s="490"/>
      <c r="G79" s="490"/>
      <c r="H79" s="490"/>
      <c r="I79" s="490"/>
      <c r="J79" s="488"/>
      <c r="K79" s="487"/>
      <c r="L79" s="487"/>
      <c r="M79" s="487"/>
      <c r="N79" s="487"/>
      <c r="O79" s="487"/>
      <c r="P79" s="487"/>
      <c r="Q79" s="487"/>
    </row>
    <row r="80" s="480" customFormat="true" ht="14.25" hidden="false" customHeight="true" outlineLevel="0" collapsed="false">
      <c r="A80" s="490" t="s">
        <v>111</v>
      </c>
      <c r="B80" s="490"/>
      <c r="C80" s="490"/>
      <c r="D80" s="490"/>
      <c r="E80" s="490"/>
      <c r="F80" s="490"/>
      <c r="G80" s="490"/>
      <c r="H80" s="490"/>
      <c r="I80" s="490"/>
      <c r="J80" s="488"/>
      <c r="K80" s="487"/>
      <c r="L80" s="487"/>
      <c r="M80" s="487"/>
      <c r="N80" s="487"/>
      <c r="O80" s="487"/>
      <c r="P80" s="487"/>
      <c r="Q80" s="487"/>
    </row>
    <row r="81" s="480" customFormat="true" ht="14.25" hidden="false" customHeight="true" outlineLevel="0" collapsed="false">
      <c r="A81" s="490" t="s">
        <v>112</v>
      </c>
      <c r="B81" s="490"/>
      <c r="C81" s="490"/>
      <c r="D81" s="490"/>
      <c r="E81" s="490"/>
      <c r="F81" s="490"/>
      <c r="G81" s="490"/>
      <c r="H81" s="490"/>
      <c r="I81" s="490"/>
      <c r="J81" s="488"/>
      <c r="K81" s="487"/>
      <c r="L81" s="487"/>
      <c r="M81" s="487"/>
      <c r="N81" s="487"/>
      <c r="O81" s="487"/>
      <c r="P81" s="487"/>
      <c r="Q81" s="487"/>
    </row>
    <row r="82" s="480" customFormat="true" ht="14.25" hidden="false" customHeight="false" outlineLevel="0" collapsed="false">
      <c r="A82" s="490" t="s">
        <v>113</v>
      </c>
      <c r="B82" s="490"/>
      <c r="C82" s="490"/>
      <c r="D82" s="490"/>
      <c r="E82" s="490"/>
      <c r="F82" s="490"/>
      <c r="G82" s="490"/>
      <c r="H82" s="490"/>
      <c r="I82" s="490"/>
      <c r="J82" s="488"/>
      <c r="K82" s="487"/>
      <c r="L82" s="487"/>
      <c r="M82" s="487"/>
      <c r="N82" s="487"/>
      <c r="O82" s="487"/>
      <c r="P82" s="487"/>
      <c r="Q82" s="487"/>
    </row>
    <row r="83" s="480" customFormat="true" ht="14.25" hidden="false" customHeight="true" outlineLevel="0" collapsed="false">
      <c r="A83" s="490" t="s">
        <v>114</v>
      </c>
      <c r="B83" s="490"/>
      <c r="C83" s="490"/>
      <c r="D83" s="490"/>
      <c r="E83" s="490"/>
      <c r="F83" s="490"/>
      <c r="G83" s="490"/>
      <c r="H83" s="490"/>
      <c r="I83" s="490"/>
      <c r="J83" s="488"/>
      <c r="K83" s="487"/>
      <c r="L83" s="487"/>
      <c r="M83" s="487"/>
      <c r="N83" s="487"/>
      <c r="O83" s="487"/>
      <c r="P83" s="487"/>
      <c r="Q83" s="487"/>
    </row>
    <row r="84" s="480" customFormat="true" ht="14.25" hidden="false" customHeight="true" outlineLevel="0" collapsed="false">
      <c r="A84" s="490" t="s">
        <v>115</v>
      </c>
      <c r="B84" s="490"/>
      <c r="C84" s="490"/>
      <c r="D84" s="490"/>
      <c r="E84" s="490"/>
      <c r="F84" s="490"/>
      <c r="G84" s="490"/>
      <c r="H84" s="490"/>
      <c r="I84" s="490"/>
      <c r="J84" s="488"/>
      <c r="K84" s="487"/>
      <c r="L84" s="487"/>
      <c r="M84" s="487"/>
      <c r="N84" s="487"/>
      <c r="O84" s="487"/>
      <c r="P84" s="487"/>
      <c r="Q84" s="487"/>
    </row>
    <row r="85" s="480" customFormat="true" ht="14.25" hidden="false" customHeight="true" outlineLevel="0" collapsed="false">
      <c r="A85" s="490" t="s">
        <v>631</v>
      </c>
      <c r="B85" s="490"/>
      <c r="C85" s="490"/>
      <c r="D85" s="490"/>
      <c r="E85" s="490"/>
      <c r="F85" s="490"/>
      <c r="G85" s="490"/>
      <c r="H85" s="490"/>
      <c r="I85" s="490"/>
      <c r="J85" s="488" t="n">
        <f aca="false">J77</f>
        <v>204126</v>
      </c>
      <c r="K85" s="487"/>
      <c r="L85" s="487"/>
      <c r="M85" s="487"/>
      <c r="N85" s="487"/>
      <c r="O85" s="487"/>
      <c r="P85" s="487"/>
      <c r="Q85" s="487"/>
    </row>
    <row r="86" customFormat="false" ht="14.25" hidden="false" customHeight="true" outlineLevel="0" collapsed="false">
      <c r="A86" s="104" t="s">
        <v>120</v>
      </c>
      <c r="B86" s="104"/>
      <c r="C86" s="104"/>
      <c r="D86" s="104"/>
      <c r="E86" s="104"/>
      <c r="F86" s="104"/>
      <c r="G86" s="104"/>
      <c r="H86" s="104"/>
      <c r="I86" s="104"/>
      <c r="J86" s="491" t="n">
        <f aca="false">J70+J48+J85</f>
        <v>203993642.402827</v>
      </c>
      <c r="K86" s="102"/>
      <c r="L86" s="102"/>
      <c r="M86" s="102"/>
      <c r="N86" s="102"/>
      <c r="O86" s="101"/>
      <c r="P86" s="102"/>
      <c r="Q86" s="101"/>
    </row>
    <row r="87" customFormat="false" ht="15" hidden="false" customHeight="false" outlineLevel="0" collapsed="false">
      <c r="A87" s="85"/>
      <c r="B87" s="54"/>
      <c r="C87" s="86"/>
      <c r="D87" s="87"/>
      <c r="E87" s="88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</row>
    <row r="88" customFormat="false" ht="15" hidden="false" customHeight="false" outlineLevel="0" collapsed="false">
      <c r="A88" s="85"/>
      <c r="B88" s="54"/>
      <c r="C88" s="86"/>
      <c r="D88" s="87"/>
      <c r="E88" s="88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</row>
    <row r="89" customFormat="false" ht="15" hidden="false" customHeight="false" outlineLevel="0" collapsed="false">
      <c r="A89" s="85"/>
      <c r="B89" s="54"/>
      <c r="C89" s="86"/>
      <c r="D89" s="87"/>
      <c r="E89" s="88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customFormat="false" ht="15" hidden="false" customHeight="false" outlineLevel="0" collapsed="false">
      <c r="A90" s="85"/>
      <c r="B90" s="492" t="s">
        <v>24</v>
      </c>
      <c r="C90" s="86"/>
      <c r="D90" s="493" t="str">
        <f aca="false">'2.Ведомость работ'!C23</f>
        <v>Руководитель отдела по работе с системами учета электрической энергии</v>
      </c>
      <c r="E90" s="88"/>
      <c r="F90" s="123"/>
      <c r="G90" s="123"/>
      <c r="H90" s="123"/>
      <c r="I90" s="123"/>
      <c r="J90" s="123"/>
      <c r="K90" s="123"/>
      <c r="L90" s="494"/>
      <c r="M90" s="492" t="str">
        <f aca="false">'2.Ведомость работ'!E23</f>
        <v>В.В. Матвеев</v>
      </c>
      <c r="N90" s="123"/>
      <c r="O90" s="123"/>
      <c r="P90" s="123"/>
      <c r="Q90" s="123"/>
    </row>
    <row r="91" customFormat="false" ht="15" hidden="false" customHeight="false" outlineLevel="0" collapsed="false">
      <c r="A91" s="31"/>
      <c r="B91" s="125"/>
      <c r="C91" s="50"/>
      <c r="D91" s="126"/>
      <c r="E91" s="34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54"/>
      <c r="C94" s="86"/>
      <c r="D94" s="87"/>
      <c r="E94" s="88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</row>
    <row r="95" customFormat="false" ht="15" hidden="false" customHeight="false" outlineLevel="0" collapsed="false">
      <c r="A95" s="85"/>
      <c r="B95" s="54"/>
      <c r="C95" s="86"/>
      <c r="D95" s="87"/>
      <c r="E95" s="88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495" t="n">
        <f aca="false">J86-'4. Расчет'!AD41</f>
        <v>0</v>
      </c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Q49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Q71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25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H9" activeCellId="0" sqref="H9"/>
    </sheetView>
  </sheetViews>
  <sheetFormatPr defaultColWidth="8.859375" defaultRowHeight="15" zeroHeight="false" outlineLevelRow="0" outlineLevelCol="0"/>
  <cols>
    <col collapsed="false" customWidth="false" hidden="false" outlineLevel="0" max="1" min="1" style="38" width="8.86"/>
    <col collapsed="false" customWidth="true" hidden="false" outlineLevel="0" max="2" min="2" style="38" width="11.57"/>
    <col collapsed="false" customWidth="true" hidden="false" outlineLevel="0" max="3" min="3" style="38" width="19.29"/>
    <col collapsed="false" customWidth="false" hidden="false" outlineLevel="0" max="4" min="4" style="38" width="8.86"/>
    <col collapsed="false" customWidth="true" hidden="false" outlineLevel="0" max="6" min="5" style="38" width="10.71"/>
    <col collapsed="false" customWidth="false" hidden="false" outlineLevel="0" max="9" min="7" style="38" width="8.86"/>
    <col collapsed="false" customWidth="true" hidden="false" outlineLevel="0" max="10" min="10" style="38" width="14.86"/>
    <col collapsed="false" customWidth="false" hidden="false" outlineLevel="0" max="11" min="11" style="38" width="8.86"/>
    <col collapsed="false" customWidth="true" hidden="false" outlineLevel="0" max="12" min="12" style="38" width="21.71"/>
    <col collapsed="false" customWidth="false" hidden="false" outlineLevel="0" max="19" min="13" style="38" width="8.86"/>
    <col collapsed="false" customWidth="true" hidden="false" outlineLevel="0" max="20" min="20" style="38" width="24.14"/>
    <col collapsed="false" customWidth="true" hidden="false" outlineLevel="0" max="21" min="21" style="38" width="24"/>
    <col collapsed="false" customWidth="false" hidden="false" outlineLevel="0" max="257" min="22" style="38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5"/>
      <c r="N1" s="35"/>
      <c r="O1" s="35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5"/>
      <c r="N2" s="35"/>
      <c r="O2" s="35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5"/>
      <c r="N3" s="35"/>
      <c r="O3" s="35"/>
      <c r="P3" s="60" t="s">
        <v>56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5"/>
      <c r="N4" s="35"/>
      <c r="O4" s="35"/>
      <c r="P4" s="35" t="s">
        <v>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5"/>
      <c r="N5" s="35"/>
      <c r="O5" s="35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58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5"/>
      <c r="N7" s="35"/>
      <c r="O7" s="35"/>
      <c r="P7" s="66" t="s">
        <v>632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5"/>
      <c r="N8" s="68" t="s">
        <v>60</v>
      </c>
      <c r="O8" s="35"/>
      <c r="P8" s="35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61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62</v>
      </c>
      <c r="D10" s="73" t="s">
        <v>633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64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65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66</v>
      </c>
      <c r="E14" s="57"/>
      <c r="F14" s="58"/>
      <c r="G14" s="58"/>
      <c r="H14" s="58"/>
      <c r="I14" s="74"/>
      <c r="J14" s="82" t="s">
        <v>67</v>
      </c>
      <c r="K14" s="82"/>
      <c r="L14" s="83" t="n">
        <f aca="false">J90</f>
        <v>169991151.071893</v>
      </c>
      <c r="M14" s="61" t="s">
        <v>68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69</v>
      </c>
      <c r="E15" s="57"/>
      <c r="F15" s="58"/>
      <c r="G15" s="58"/>
      <c r="H15" s="58"/>
      <c r="I15" s="74"/>
      <c r="J15" s="82" t="s">
        <v>70</v>
      </c>
      <c r="K15" s="82"/>
      <c r="M15" s="61" t="s">
        <v>68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71</v>
      </c>
      <c r="E16" s="57"/>
      <c r="F16" s="58"/>
      <c r="G16" s="58"/>
      <c r="H16" s="58"/>
      <c r="I16" s="74"/>
      <c r="J16" s="82" t="s">
        <v>70</v>
      </c>
      <c r="K16" s="82"/>
      <c r="L16" s="83" t="n">
        <f aca="false">J62</f>
        <v>25988501.412</v>
      </c>
      <c r="M16" s="61" t="s">
        <v>68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72</v>
      </c>
      <c r="E17" s="57"/>
      <c r="F17" s="58"/>
      <c r="G17" s="58"/>
      <c r="H17" s="58"/>
      <c r="I17" s="74"/>
      <c r="J17" s="82" t="s">
        <v>70</v>
      </c>
      <c r="K17" s="82"/>
      <c r="L17" s="84" t="n">
        <f aca="false">J89</f>
        <v>369796.728</v>
      </c>
      <c r="M17" s="61" t="s">
        <v>68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73</v>
      </c>
      <c r="E18" s="57"/>
      <c r="F18" s="58"/>
      <c r="G18" s="58"/>
      <c r="H18" s="58"/>
      <c r="I18" s="74"/>
      <c r="J18" s="82" t="s">
        <v>67</v>
      </c>
      <c r="K18" s="82"/>
      <c r="M18" s="61" t="s">
        <v>68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74</v>
      </c>
      <c r="E19" s="57"/>
      <c r="F19" s="58"/>
      <c r="G19" s="58"/>
      <c r="H19" s="58"/>
      <c r="I19" s="74"/>
      <c r="J19" s="82" t="s">
        <v>70</v>
      </c>
      <c r="K19" s="82"/>
      <c r="M19" s="61" t="s">
        <v>75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634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78</v>
      </c>
      <c r="B23" s="91" t="s">
        <v>79</v>
      </c>
      <c r="C23" s="90" t="s">
        <v>80</v>
      </c>
      <c r="D23" s="90" t="s">
        <v>81</v>
      </c>
      <c r="E23" s="90" t="s">
        <v>82</v>
      </c>
      <c r="F23" s="90" t="s">
        <v>83</v>
      </c>
      <c r="G23" s="90"/>
      <c r="H23" s="90"/>
      <c r="I23" s="90"/>
      <c r="J23" s="90" t="s">
        <v>84</v>
      </c>
      <c r="K23" s="90"/>
      <c r="L23" s="90"/>
      <c r="M23" s="90"/>
      <c r="N23" s="90" t="s">
        <v>85</v>
      </c>
      <c r="O23" s="90" t="s">
        <v>86</v>
      </c>
      <c r="P23" s="90" t="s">
        <v>87</v>
      </c>
      <c r="Q23" s="90" t="s">
        <v>88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89</v>
      </c>
      <c r="G24" s="90" t="s">
        <v>90</v>
      </c>
      <c r="H24" s="90"/>
      <c r="I24" s="90"/>
      <c r="J24" s="90" t="s">
        <v>89</v>
      </c>
      <c r="K24" s="90" t="s">
        <v>90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91</v>
      </c>
      <c r="H25" s="90" t="s">
        <v>92</v>
      </c>
      <c r="I25" s="90" t="s">
        <v>93</v>
      </c>
      <c r="J25" s="90"/>
      <c r="K25" s="90" t="s">
        <v>91</v>
      </c>
      <c r="L25" s="90" t="s">
        <v>92</v>
      </c>
      <c r="M25" s="90" t="s">
        <v>93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94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95</v>
      </c>
      <c r="B28" s="96" t="s">
        <v>635</v>
      </c>
      <c r="C28" s="97" t="str">
        <f aca="false">'3. Перечень цен'!C11</f>
        <v>Однофазный прибор учета (3-х уровневая архитектура)</v>
      </c>
      <c r="D28" s="98" t="s">
        <v>97</v>
      </c>
      <c r="E28" s="474" t="n">
        <f aca="false">VLOOKUP($C28,'4. Расчет'!$C:$AV,35,0)</f>
        <v>6629</v>
      </c>
      <c r="F28" s="475" t="n">
        <f aca="false">'3. Перечень цен'!C13</f>
        <v>11445.44</v>
      </c>
      <c r="G28" s="101"/>
      <c r="H28" s="102"/>
      <c r="I28" s="102"/>
      <c r="J28" s="476" t="n">
        <f aca="false">VLOOKUP($C28,'4. Расчет'!$C:$AV,37,0)</f>
        <v>91054498.3078932</v>
      </c>
      <c r="K28" s="102"/>
      <c r="L28" s="102"/>
      <c r="M28" s="102"/>
      <c r="N28" s="102"/>
      <c r="O28" s="102"/>
      <c r="P28" s="102"/>
      <c r="Q28" s="102"/>
      <c r="S28" s="496" t="s">
        <v>636</v>
      </c>
      <c r="T28" s="496" t="str">
        <f aca="false">_xlfn.CONCAT("=","'","3. Перечень цен'!",S28,"11")</f>
        <v>='3. Перечень цен'!C11</v>
      </c>
      <c r="U28" s="496" t="str">
        <f aca="false">_xlfn.CONCAT("=","'","3. Перечень цен'!",S28,"13")</f>
        <v>='3. Перечень цен'!C13</v>
      </c>
    </row>
    <row r="29" customFormat="false" ht="60" hidden="false" customHeight="false" outlineLevel="0" collapsed="false">
      <c r="A29" s="92" t="s">
        <v>98</v>
      </c>
      <c r="B29" s="96" t="s">
        <v>635</v>
      </c>
      <c r="C29" s="97" t="str">
        <f aca="false">'3. Перечень цен'!D11</f>
        <v>Трехфазный прибор учета прямого включения (3-х уровневая архитектура)</v>
      </c>
      <c r="D29" s="98" t="s">
        <v>97</v>
      </c>
      <c r="E29" s="474" t="n">
        <f aca="false">VLOOKUP($C29,'4. Расчет'!$C:$AV,35,0)</f>
        <v>69</v>
      </c>
      <c r="F29" s="475" t="n">
        <f aca="false">'3. Перечень цен'!D13</f>
        <v>19376.05</v>
      </c>
      <c r="G29" s="101"/>
      <c r="H29" s="101"/>
      <c r="I29" s="101"/>
      <c r="J29" s="476" t="n">
        <f aca="false">VLOOKUP($C29,'4. Расчет'!$C:$AV,37,0)</f>
        <v>1604336.94</v>
      </c>
      <c r="K29" s="102"/>
      <c r="L29" s="102"/>
      <c r="M29" s="102"/>
      <c r="N29" s="102"/>
      <c r="O29" s="102"/>
      <c r="P29" s="102"/>
      <c r="Q29" s="102"/>
      <c r="S29" s="496" t="s">
        <v>637</v>
      </c>
      <c r="T29" s="496" t="str">
        <f aca="false">_xlfn.CONCAT("=","'","3. Перечень цен'!",S29,"11")</f>
        <v>='3. Перечень цен'!D11</v>
      </c>
      <c r="U29" s="496" t="str">
        <f aca="false">_xlfn.CONCAT("=","'","3. Перечень цен'!",S29,"13")</f>
        <v>='3. Перечень цен'!D13</v>
      </c>
    </row>
    <row r="30" customFormat="false" ht="60" hidden="false" customHeight="false" outlineLevel="0" collapsed="false">
      <c r="A30" s="92" t="s">
        <v>99</v>
      </c>
      <c r="B30" s="96" t="s">
        <v>635</v>
      </c>
      <c r="C30" s="97" t="str">
        <f aca="false">'3. Перечень цен'!E11</f>
        <v>Трехфазный прибор учета полукосвенного включения (3-х уровневая архитектура)</v>
      </c>
      <c r="D30" s="98" t="s">
        <v>97</v>
      </c>
      <c r="E30" s="474" t="n">
        <f aca="false">VLOOKUP($C30,'4. Расчет'!$C:$AV,35,0)</f>
        <v>87</v>
      </c>
      <c r="F30" s="475" t="n">
        <f aca="false">'3. Перечень цен'!E13</f>
        <v>19681.71</v>
      </c>
      <c r="G30" s="101"/>
      <c r="H30" s="102"/>
      <c r="I30" s="102"/>
      <c r="J30" s="476" t="n">
        <f aca="false">VLOOKUP($C30,'4. Расчет'!$C:$AV,37,0)</f>
        <v>2054770.524</v>
      </c>
      <c r="K30" s="102"/>
      <c r="L30" s="102"/>
      <c r="M30" s="102"/>
      <c r="N30" s="102"/>
      <c r="O30" s="102"/>
      <c r="P30" s="102"/>
      <c r="Q30" s="102"/>
      <c r="S30" s="496" t="s">
        <v>638</v>
      </c>
      <c r="T30" s="496" t="str">
        <f aca="false">_xlfn.CONCAT("=","'","3. Перечень цен'!",S30,"11")</f>
        <v>='3. Перечень цен'!E11</v>
      </c>
      <c r="U30" s="496" t="str">
        <f aca="false">_xlfn.CONCAT("=","'","3. Перечень цен'!",S30,"13")</f>
        <v>='3. Перечень цен'!E13</v>
      </c>
    </row>
    <row r="31" customFormat="false" ht="24" hidden="false" customHeight="false" outlineLevel="0" collapsed="false">
      <c r="A31" s="92" t="s">
        <v>100</v>
      </c>
      <c r="B31" s="96" t="s">
        <v>635</v>
      </c>
      <c r="C31" s="97" t="str">
        <f aca="false">'3. Перечень цен'!F11</f>
        <v>УСПД</v>
      </c>
      <c r="D31" s="98" t="s">
        <v>97</v>
      </c>
      <c r="E31" s="474" t="n">
        <f aca="false">VLOOKUP($C31,'4. Расчет'!$C:$AV,35,0)</f>
        <v>95</v>
      </c>
      <c r="F31" s="475" t="n">
        <f aca="false">'3. Перечень цен'!F13</f>
        <v>85422.66</v>
      </c>
      <c r="G31" s="101"/>
      <c r="H31" s="102"/>
      <c r="I31" s="102"/>
      <c r="J31" s="476" t="n">
        <f aca="false">VLOOKUP($C31,'4. Расчет'!$C:$AV,37,0)</f>
        <v>9738183.24</v>
      </c>
      <c r="K31" s="102"/>
      <c r="L31" s="102"/>
      <c r="M31" s="102"/>
      <c r="N31" s="102"/>
      <c r="O31" s="102"/>
      <c r="P31" s="102"/>
      <c r="Q31" s="102"/>
      <c r="S31" s="496" t="s">
        <v>639</v>
      </c>
      <c r="T31" s="496" t="str">
        <f aca="false">_xlfn.CONCAT("=","'","3. Перечень цен'!",S31,"11")</f>
        <v>='3. Перечень цен'!F11</v>
      </c>
      <c r="U31" s="496" t="str">
        <f aca="false">_xlfn.CONCAT("=","'","3. Перечень цен'!",S31,"13")</f>
        <v>='3. Перечень цен'!F13</v>
      </c>
    </row>
    <row r="32" customFormat="false" ht="24" hidden="false" customHeight="false" outlineLevel="0" collapsed="false">
      <c r="A32" s="92" t="s">
        <v>101</v>
      </c>
      <c r="B32" s="96" t="s">
        <v>635</v>
      </c>
      <c r="C32" s="97" t="str">
        <f aca="false">'3. Перечень цен'!G11</f>
        <v>Трансформатор тока (ТТ)</v>
      </c>
      <c r="D32" s="98" t="s">
        <v>97</v>
      </c>
      <c r="E32" s="474" t="n">
        <f aca="false">VLOOKUP($C32,'4. Расчет'!$C:$AV,35,0)</f>
        <v>855</v>
      </c>
      <c r="F32" s="475" t="n">
        <f aca="false">'3. Перечень цен'!G13</f>
        <v>979.99</v>
      </c>
      <c r="G32" s="101"/>
      <c r="H32" s="102"/>
      <c r="I32" s="102"/>
      <c r="J32" s="476" t="n">
        <f aca="false">VLOOKUP($C32,'4. Расчет'!$C:$AV,37,0)</f>
        <v>1005469.74</v>
      </c>
      <c r="K32" s="102"/>
      <c r="L32" s="102"/>
      <c r="M32" s="102"/>
      <c r="N32" s="102"/>
      <c r="O32" s="102"/>
      <c r="P32" s="102"/>
      <c r="Q32" s="102"/>
      <c r="S32" s="496" t="s">
        <v>640</v>
      </c>
      <c r="T32" s="496" t="str">
        <f aca="false">_xlfn.CONCAT("=","'","3. Перечень цен'!",S32,"11")</f>
        <v>='3. Перечень цен'!G11</v>
      </c>
      <c r="U32" s="496" t="str">
        <f aca="false">_xlfn.CONCAT("=","'","3. Перечень цен'!",S32,"13")</f>
        <v>='3. Перечень цен'!G13</v>
      </c>
    </row>
    <row r="33" customFormat="false" ht="36" hidden="false" customHeight="false" outlineLevel="0" collapsed="false">
      <c r="A33" s="92" t="s">
        <v>103</v>
      </c>
      <c r="B33" s="96" t="s">
        <v>635</v>
      </c>
      <c r="C33" s="97" t="str">
        <f aca="false">'3. Перечень цен'!M11</f>
        <v>Однофазный прибор учета (2-х уровневая архитектура)</v>
      </c>
      <c r="D33" s="98" t="s">
        <v>97</v>
      </c>
      <c r="E33" s="474" t="n">
        <f aca="false">VLOOKUP($C33,'4. Расчет'!$C:$AV,35,0)</f>
        <v>2186</v>
      </c>
      <c r="F33" s="475" t="n">
        <f aca="false">'3. Перечень цен'!M13</f>
        <v>11946.1</v>
      </c>
      <c r="G33" s="101"/>
      <c r="H33" s="102"/>
      <c r="I33" s="102"/>
      <c r="J33" s="476" t="n">
        <f aca="false">VLOOKUP($C33,'4. Расчет'!$C:$AV,37,0)</f>
        <v>31337009.52</v>
      </c>
      <c r="K33" s="102"/>
      <c r="L33" s="102"/>
      <c r="M33" s="102"/>
      <c r="N33" s="102"/>
      <c r="O33" s="102"/>
      <c r="P33" s="102"/>
      <c r="Q33" s="102"/>
      <c r="S33" s="496" t="s">
        <v>641</v>
      </c>
      <c r="T33" s="496" t="str">
        <f aca="false">_xlfn.CONCAT("=","'","3. Перечень цен'!",S33,"11")</f>
        <v>='3. Перечень цен'!M11</v>
      </c>
      <c r="U33" s="496" t="str">
        <f aca="false">_xlfn.CONCAT("=","'","3. Перечень цен'!",S33,"13")</f>
        <v>='3. Перечень цен'!M13</v>
      </c>
    </row>
    <row r="34" customFormat="false" ht="60" hidden="false" customHeight="false" outlineLevel="0" collapsed="false">
      <c r="A34" s="92" t="s">
        <v>642</v>
      </c>
      <c r="B34" s="96" t="s">
        <v>635</v>
      </c>
      <c r="C34" s="97" t="str">
        <f aca="false">'3. Перечень цен'!N11</f>
        <v>Трехфазный прибор учета прямого включения (2-х уровневая архитектура)</v>
      </c>
      <c r="D34" s="98" t="s">
        <v>97</v>
      </c>
      <c r="E34" s="474" t="n">
        <f aca="false">VLOOKUP($C34,'4. Расчет'!$C:$AV,35,0)</f>
        <v>67</v>
      </c>
      <c r="F34" s="475" t="n">
        <f aca="false">'3. Перечень цен'!N13</f>
        <v>19354.27</v>
      </c>
      <c r="G34" s="101"/>
      <c r="H34" s="102"/>
      <c r="I34" s="102"/>
      <c r="J34" s="476" t="n">
        <f aca="false">VLOOKUP($C34,'4. Расчет'!$C:$AV,37,0)</f>
        <v>1556083.308</v>
      </c>
      <c r="K34" s="102"/>
      <c r="L34" s="102"/>
      <c r="M34" s="102"/>
      <c r="N34" s="102"/>
      <c r="O34" s="102"/>
      <c r="P34" s="102"/>
      <c r="Q34" s="102"/>
      <c r="S34" s="496" t="s">
        <v>643</v>
      </c>
      <c r="T34" s="496" t="str">
        <f aca="false">_xlfn.CONCAT("=","'","3. Перечень цен'!",S34,"11")</f>
        <v>='3. Перечень цен'!N11</v>
      </c>
      <c r="U34" s="496" t="str">
        <f aca="false">_xlfn.CONCAT("=","'","3. Перечень цен'!",S34,"13")</f>
        <v>='3. Перечень цен'!N13</v>
      </c>
    </row>
    <row r="35" customFormat="false" ht="72" hidden="false" customHeight="false" outlineLevel="0" collapsed="false">
      <c r="A35" s="92" t="s">
        <v>644</v>
      </c>
      <c r="B35" s="96" t="s">
        <v>635</v>
      </c>
      <c r="C35" s="97" t="str">
        <f aca="false">'3. Перечень цен'!O11</f>
        <v>Трехфазный прибор учета прямого включения (2-х уровневая архитектура) с выносной антенной</v>
      </c>
      <c r="D35" s="98" t="s">
        <v>97</v>
      </c>
      <c r="E35" s="474" t="n">
        <f aca="false">VLOOKUP($C35,'4. Расчет'!$C:$AV,35,0)</f>
        <v>26</v>
      </c>
      <c r="F35" s="475" t="n">
        <f aca="false">'3. Перечень цен'!O13</f>
        <v>19354.27</v>
      </c>
      <c r="G35" s="101"/>
      <c r="H35" s="102"/>
      <c r="I35" s="102"/>
      <c r="J35" s="476" t="n">
        <f aca="false">VLOOKUP($C35,'4. Расчет'!$C:$AV,37,0)</f>
        <v>603853.224</v>
      </c>
      <c r="K35" s="102"/>
      <c r="L35" s="102"/>
      <c r="M35" s="102"/>
      <c r="N35" s="102"/>
      <c r="O35" s="102"/>
      <c r="P35" s="102"/>
      <c r="Q35" s="102"/>
      <c r="S35" s="496" t="s">
        <v>645</v>
      </c>
      <c r="T35" s="496" t="str">
        <f aca="false">_xlfn.CONCAT("=","'","3. Перечень цен'!",S35,"11")</f>
        <v>='3. Перечень цен'!O11</v>
      </c>
      <c r="U35" s="496" t="str">
        <f aca="false">_xlfn.CONCAT("=","'","3. Перечень цен'!",S35,"13")</f>
        <v>='3. Перечень цен'!O13</v>
      </c>
    </row>
    <row r="36" customFormat="false" ht="60" hidden="false" customHeight="false" outlineLevel="0" collapsed="false">
      <c r="A36" s="92" t="s">
        <v>646</v>
      </c>
      <c r="B36" s="96" t="s">
        <v>635</v>
      </c>
      <c r="C36" s="97" t="str">
        <f aca="false">'3. Перечень цен'!P11</f>
        <v>Трехфазный прибор учета полукосвенного включения (2-х уровневая архитектура)</v>
      </c>
      <c r="D36" s="98" t="s">
        <v>97</v>
      </c>
      <c r="E36" s="474" t="n">
        <f aca="false">VLOOKUP($C36,'4. Расчет'!$C:$AV,35,0)</f>
        <v>172</v>
      </c>
      <c r="F36" s="475" t="n">
        <f aca="false">'3. Перечень цен'!P13</f>
        <v>19691.28</v>
      </c>
      <c r="G36" s="101"/>
      <c r="H36" s="102"/>
      <c r="I36" s="102"/>
      <c r="J36" s="476" t="n">
        <f aca="false">VLOOKUP($C36,'4. Расчет'!$C:$AV,37,0)</f>
        <v>4064280.192</v>
      </c>
      <c r="K36" s="102"/>
      <c r="L36" s="102"/>
      <c r="M36" s="102"/>
      <c r="N36" s="102"/>
      <c r="O36" s="102"/>
      <c r="P36" s="102"/>
      <c r="Q36" s="102"/>
      <c r="S36" s="496" t="s">
        <v>647</v>
      </c>
      <c r="T36" s="496" t="str">
        <f aca="false">_xlfn.CONCAT("=","'","3. Перечень цен'!",S36,"11")</f>
        <v>='3. Перечень цен'!P11</v>
      </c>
      <c r="U36" s="496" t="str">
        <f aca="false">_xlfn.CONCAT("=","'","3. Перечень цен'!",S36,"13")</f>
        <v>='3. Перечень цен'!P13</v>
      </c>
    </row>
    <row r="37" customFormat="false" ht="72" hidden="false" customHeight="false" outlineLevel="0" collapsed="false">
      <c r="A37" s="92" t="s">
        <v>648</v>
      </c>
      <c r="B37" s="96" t="s">
        <v>635</v>
      </c>
      <c r="C37" s="97" t="str">
        <f aca="false">'3. Перечень цен'!Q11</f>
        <v>Трехфазный прибор учета полукосвенного включения (2-х уровневая архитектура) с выносной антенной</v>
      </c>
      <c r="D37" s="98" t="s">
        <v>97</v>
      </c>
      <c r="E37" s="474" t="n">
        <f aca="false">VLOOKUP($C37,'4. Расчет'!$C:$AV,35,0)</f>
        <v>26</v>
      </c>
      <c r="F37" s="475" t="n">
        <f aca="false">'3. Перечень цен'!Q13</f>
        <v>19691.28</v>
      </c>
      <c r="G37" s="101"/>
      <c r="H37" s="102"/>
      <c r="I37" s="102"/>
      <c r="J37" s="476" t="n">
        <f aca="false">VLOOKUP($C37,'4. Расчет'!$C:$AV,37,0)</f>
        <v>614367.936</v>
      </c>
      <c r="K37" s="102"/>
      <c r="L37" s="102"/>
      <c r="M37" s="102"/>
      <c r="N37" s="102"/>
      <c r="O37" s="102"/>
      <c r="P37" s="102"/>
      <c r="Q37" s="102"/>
      <c r="S37" s="496" t="s">
        <v>649</v>
      </c>
      <c r="T37" s="496" t="str">
        <f aca="false">_xlfn.CONCAT("=","'","3. Перечень цен'!",S37,"11")</f>
        <v>='3. Перечень цен'!Q11</v>
      </c>
      <c r="U37" s="496" t="str">
        <f aca="false">_xlfn.CONCAT("=","'","3. Перечень цен'!",S37,"13")</f>
        <v>='3. Перечень цен'!Q13</v>
      </c>
    </row>
    <row r="38" customFormat="false" ht="14.25" hidden="false" customHeight="true" outlineLevel="0" collapsed="false">
      <c r="A38" s="104" t="s">
        <v>104</v>
      </c>
      <c r="B38" s="104"/>
      <c r="C38" s="104"/>
      <c r="D38" s="104"/>
      <c r="E38" s="104"/>
      <c r="F38" s="104"/>
      <c r="G38" s="104"/>
      <c r="H38" s="104"/>
      <c r="I38" s="104"/>
      <c r="J38" s="128" t="n">
        <f aca="false">SUM(J28:J37)</f>
        <v>143632852.931893</v>
      </c>
      <c r="K38" s="101"/>
      <c r="L38" s="101"/>
      <c r="M38" s="101"/>
      <c r="N38" s="102"/>
      <c r="O38" s="101"/>
      <c r="P38" s="102"/>
      <c r="Q38" s="101"/>
      <c r="S38" s="496"/>
      <c r="T38" s="496"/>
      <c r="U38" s="496"/>
    </row>
    <row r="39" customFormat="false" ht="14.25" hidden="false" customHeight="true" outlineLevel="0" collapsed="false">
      <c r="A39" s="104" t="s">
        <v>105</v>
      </c>
      <c r="B39" s="104"/>
      <c r="C39" s="104"/>
      <c r="D39" s="104"/>
      <c r="E39" s="104"/>
      <c r="F39" s="104"/>
      <c r="G39" s="104"/>
      <c r="H39" s="104"/>
      <c r="I39" s="104"/>
      <c r="J39" s="102"/>
      <c r="K39" s="102"/>
      <c r="L39" s="102"/>
      <c r="M39" s="102"/>
      <c r="N39" s="102"/>
      <c r="O39" s="102"/>
      <c r="P39" s="102"/>
      <c r="Q39" s="102"/>
      <c r="S39" s="496"/>
      <c r="T39" s="496"/>
      <c r="U39" s="496"/>
    </row>
    <row r="40" customFormat="false" ht="14.25" hidden="false" customHeight="true" outlineLevel="0" collapsed="false">
      <c r="A40" s="104" t="s">
        <v>106</v>
      </c>
      <c r="B40" s="104"/>
      <c r="C40" s="104"/>
      <c r="D40" s="104"/>
      <c r="E40" s="104"/>
      <c r="F40" s="104"/>
      <c r="G40" s="104"/>
      <c r="H40" s="104"/>
      <c r="I40" s="104"/>
      <c r="J40" s="101"/>
      <c r="K40" s="102"/>
      <c r="L40" s="102"/>
      <c r="M40" s="102"/>
      <c r="N40" s="102"/>
      <c r="O40" s="101"/>
      <c r="P40" s="102"/>
      <c r="Q40" s="102"/>
      <c r="S40" s="496"/>
      <c r="T40" s="496"/>
      <c r="U40" s="496"/>
    </row>
    <row r="41" customFormat="false" ht="14.25" hidden="false" customHeight="true" outlineLevel="0" collapsed="false">
      <c r="A41" s="104" t="s">
        <v>107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1"/>
      <c r="S41" s="496"/>
      <c r="T41" s="496"/>
      <c r="U41" s="496"/>
    </row>
    <row r="42" customFormat="false" ht="14.25" hidden="false" customHeight="true" outlineLevel="0" collapsed="false">
      <c r="A42" s="104" t="s">
        <v>108</v>
      </c>
      <c r="B42" s="104"/>
      <c r="C42" s="104"/>
      <c r="D42" s="104"/>
      <c r="E42" s="104"/>
      <c r="F42" s="104"/>
      <c r="G42" s="104"/>
      <c r="H42" s="104"/>
      <c r="I42" s="104"/>
      <c r="J42" s="129"/>
      <c r="K42" s="102"/>
      <c r="L42" s="102"/>
      <c r="M42" s="102"/>
      <c r="N42" s="102"/>
      <c r="O42" s="101"/>
      <c r="P42" s="102"/>
      <c r="Q42" s="102"/>
      <c r="S42" s="496"/>
      <c r="T42" s="496"/>
      <c r="U42" s="496"/>
    </row>
    <row r="43" customFormat="false" ht="14.25" hidden="false" customHeight="true" outlineLevel="0" collapsed="false">
      <c r="A43" s="104" t="s">
        <v>109</v>
      </c>
      <c r="B43" s="104"/>
      <c r="C43" s="104"/>
      <c r="D43" s="104"/>
      <c r="E43" s="104"/>
      <c r="F43" s="104"/>
      <c r="G43" s="104"/>
      <c r="H43" s="104"/>
      <c r="I43" s="104"/>
      <c r="J43" s="101"/>
      <c r="K43" s="102"/>
      <c r="L43" s="102"/>
      <c r="M43" s="102"/>
      <c r="N43" s="102"/>
      <c r="O43" s="101"/>
      <c r="P43" s="102"/>
      <c r="Q43" s="101"/>
      <c r="S43" s="496"/>
      <c r="T43" s="496"/>
      <c r="U43" s="496"/>
    </row>
    <row r="44" customFormat="false" ht="14.25" hidden="false" customHeight="true" outlineLevel="0" collapsed="false">
      <c r="A44" s="104" t="s">
        <v>110</v>
      </c>
      <c r="B44" s="104"/>
      <c r="C44" s="104"/>
      <c r="D44" s="104"/>
      <c r="E44" s="104"/>
      <c r="F44" s="104"/>
      <c r="G44" s="104"/>
      <c r="H44" s="104"/>
      <c r="I44" s="104"/>
      <c r="J44" s="102"/>
      <c r="K44" s="102"/>
      <c r="L44" s="102"/>
      <c r="M44" s="102"/>
      <c r="N44" s="102"/>
      <c r="O44" s="102"/>
      <c r="P44" s="102"/>
      <c r="Q44" s="102"/>
      <c r="S44" s="496"/>
      <c r="T44" s="496"/>
      <c r="U44" s="496"/>
    </row>
    <row r="45" customFormat="false" ht="14.25" hidden="false" customHeight="true" outlineLevel="0" collapsed="false">
      <c r="A45" s="104" t="s">
        <v>111</v>
      </c>
      <c r="B45" s="104"/>
      <c r="C45" s="104"/>
      <c r="D45" s="104"/>
      <c r="E45" s="104"/>
      <c r="F45" s="104"/>
      <c r="G45" s="104"/>
      <c r="H45" s="104"/>
      <c r="I45" s="104"/>
      <c r="J45" s="128" t="n">
        <f aca="false">J38</f>
        <v>143632852.931893</v>
      </c>
      <c r="K45" s="102"/>
      <c r="L45" s="102"/>
      <c r="M45" s="102"/>
      <c r="N45" s="102"/>
      <c r="O45" s="102"/>
      <c r="P45" s="102"/>
      <c r="Q45" s="102"/>
      <c r="S45" s="496"/>
      <c r="T45" s="496"/>
      <c r="U45" s="496"/>
    </row>
    <row r="46" customFormat="false" ht="14.25" hidden="false" customHeight="true" outlineLevel="0" collapsed="false">
      <c r="A46" s="104" t="s">
        <v>112</v>
      </c>
      <c r="B46" s="104"/>
      <c r="C46" s="104"/>
      <c r="D46" s="104"/>
      <c r="E46" s="104"/>
      <c r="F46" s="104"/>
      <c r="G46" s="104"/>
      <c r="H46" s="104"/>
      <c r="I46" s="104"/>
      <c r="J46" s="101"/>
      <c r="K46" s="102"/>
      <c r="L46" s="102"/>
      <c r="M46" s="102"/>
      <c r="N46" s="102"/>
      <c r="O46" s="102"/>
      <c r="P46" s="102"/>
      <c r="Q46" s="102"/>
      <c r="S46" s="496"/>
      <c r="T46" s="496"/>
      <c r="U46" s="496"/>
    </row>
    <row r="47" customFormat="false" ht="14.25" hidden="false" customHeight="true" outlineLevel="0" collapsed="false">
      <c r="A47" s="104" t="s">
        <v>113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  <c r="S47" s="496"/>
      <c r="T47" s="496"/>
      <c r="U47" s="496"/>
    </row>
    <row r="48" customFormat="false" ht="14.25" hidden="false" customHeight="true" outlineLevel="0" collapsed="false">
      <c r="A48" s="104" t="s">
        <v>114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  <c r="S48" s="496"/>
      <c r="T48" s="496"/>
      <c r="U48" s="496"/>
    </row>
    <row r="49" customFormat="false" ht="14.25" hidden="false" customHeight="true" outlineLevel="0" collapsed="false">
      <c r="A49" s="104" t="s">
        <v>115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  <c r="S49" s="496"/>
      <c r="T49" s="496"/>
      <c r="U49" s="496"/>
    </row>
    <row r="50" customFormat="false" ht="14.25" hidden="false" customHeight="true" outlineLevel="0" collapsed="false">
      <c r="A50" s="104" t="s">
        <v>116</v>
      </c>
      <c r="B50" s="104"/>
      <c r="C50" s="104"/>
      <c r="D50" s="104"/>
      <c r="E50" s="104"/>
      <c r="F50" s="104"/>
      <c r="G50" s="104"/>
      <c r="H50" s="104"/>
      <c r="I50" s="104"/>
      <c r="J50" s="128" t="n">
        <f aca="false">J45</f>
        <v>143632852.931893</v>
      </c>
      <c r="K50" s="102"/>
      <c r="L50" s="102"/>
      <c r="M50" s="102"/>
      <c r="N50" s="102"/>
      <c r="O50" s="101"/>
      <c r="P50" s="102"/>
      <c r="Q50" s="101"/>
      <c r="S50" s="496"/>
      <c r="T50" s="496"/>
      <c r="U50" s="496"/>
    </row>
    <row r="51" customFormat="false" ht="15" hidden="false" customHeight="false" outlineLevel="0" collapsed="false">
      <c r="A51" s="477" t="s">
        <v>117</v>
      </c>
      <c r="B51" s="477"/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  <c r="N51" s="477"/>
      <c r="O51" s="477"/>
      <c r="P51" s="477"/>
      <c r="Q51" s="477"/>
      <c r="S51" s="496"/>
      <c r="T51" s="496"/>
      <c r="U51" s="496"/>
    </row>
    <row r="52" customFormat="false" ht="48" hidden="false" customHeight="false" outlineLevel="0" collapsed="false">
      <c r="A52" s="92" t="s">
        <v>95</v>
      </c>
      <c r="B52" s="96" t="s">
        <v>635</v>
      </c>
      <c r="C52" s="97" t="str">
        <f aca="false">'3. Перечень цен'!H11</f>
        <v>Замена однофазного прибора учета (3-х уровневая архитектура)</v>
      </c>
      <c r="D52" s="98" t="s">
        <v>97</v>
      </c>
      <c r="E52" s="474" t="n">
        <f aca="false">VLOOKUP($C52,'4. Расчет'!$C:$AV,35,0)</f>
        <v>6629</v>
      </c>
      <c r="F52" s="474" t="n">
        <f aca="false">'3. Перечень цен'!H13</f>
        <v>1774.13</v>
      </c>
      <c r="G52" s="101"/>
      <c r="H52" s="102"/>
      <c r="I52" s="102"/>
      <c r="J52" s="476" t="n">
        <f aca="false">VLOOKUP($C52,'4. Расчет'!$C:$AV,37,0)</f>
        <v>14112849.324</v>
      </c>
      <c r="K52" s="115"/>
      <c r="L52" s="102"/>
      <c r="M52" s="102"/>
      <c r="N52" s="102"/>
      <c r="O52" s="102"/>
      <c r="P52" s="102"/>
      <c r="Q52" s="102"/>
      <c r="S52" s="496" t="s">
        <v>650</v>
      </c>
      <c r="T52" s="496" t="str">
        <f aca="false">_xlfn.CONCAT("=","'","3. Перечень цен'!",S52,"11")</f>
        <v>='3. Перечень цен'!H11</v>
      </c>
      <c r="U52" s="496" t="str">
        <f aca="false">_xlfn.CONCAT("=","'","3. Перечень цен'!",S52,"13")</f>
        <v>='3. Перечень цен'!H13</v>
      </c>
    </row>
    <row r="53" customFormat="false" ht="60" hidden="false" customHeight="false" outlineLevel="0" collapsed="false">
      <c r="A53" s="92" t="s">
        <v>98</v>
      </c>
      <c r="B53" s="96" t="s">
        <v>635</v>
      </c>
      <c r="C53" s="97" t="str">
        <f aca="false">'3. Перечень цен'!I11</f>
        <v>Замена трехфазного прибора учета прямого включения (3-х уровневая архитектура)</v>
      </c>
      <c r="D53" s="98" t="s">
        <v>97</v>
      </c>
      <c r="E53" s="474" t="n">
        <f aca="false">VLOOKUP($C53,'4. Расчет'!$C:$AV,35,0)</f>
        <v>69</v>
      </c>
      <c r="F53" s="474" t="n">
        <f aca="false">'3. Перечень цен'!I13</f>
        <v>2775.59</v>
      </c>
      <c r="G53" s="101"/>
      <c r="H53" s="102"/>
      <c r="I53" s="102"/>
      <c r="J53" s="476" t="n">
        <f aca="false">VLOOKUP($C53,'4. Расчет'!$C:$AV,37,0)</f>
        <v>229818.852</v>
      </c>
      <c r="K53" s="115"/>
      <c r="L53" s="102"/>
      <c r="M53" s="102"/>
      <c r="N53" s="102"/>
      <c r="O53" s="102"/>
      <c r="P53" s="102"/>
      <c r="Q53" s="102"/>
      <c r="S53" s="496" t="s">
        <v>651</v>
      </c>
      <c r="T53" s="496" t="str">
        <f aca="false">_xlfn.CONCAT("=","'","3. Перечень цен'!",S53,"11")</f>
        <v>='3. Перечень цен'!I11</v>
      </c>
      <c r="U53" s="496" t="str">
        <f aca="false">_xlfn.CONCAT("=","'","3. Перечень цен'!",S53,"13")</f>
        <v>='3. Перечень цен'!I13</v>
      </c>
    </row>
    <row r="54" customFormat="false" ht="72" hidden="false" customHeight="false" outlineLevel="0" collapsed="false">
      <c r="A54" s="92" t="s">
        <v>99</v>
      </c>
      <c r="B54" s="96" t="s">
        <v>635</v>
      </c>
      <c r="C54" s="97" t="str">
        <f aca="false">'3. Перечень цен'!J11</f>
        <v>Замена трехфазного прибора учета полукосвеного включения (3-х уровневая архитектура)</v>
      </c>
      <c r="D54" s="98" t="s">
        <v>97</v>
      </c>
      <c r="E54" s="474" t="n">
        <f aca="false">VLOOKUP($C54,'4. Расчет'!$C:$AV,35,0)</f>
        <v>87</v>
      </c>
      <c r="F54" s="474" t="n">
        <f aca="false">'3. Перечень цен'!J13</f>
        <v>3586.54</v>
      </c>
      <c r="G54" s="101"/>
      <c r="H54" s="101"/>
      <c r="I54" s="101"/>
      <c r="J54" s="476" t="n">
        <f aca="false">VLOOKUP($C54,'4. Расчет'!$C:$AV,37,0)</f>
        <v>374434.776</v>
      </c>
      <c r="K54" s="115"/>
      <c r="L54" s="102"/>
      <c r="M54" s="102"/>
      <c r="N54" s="102"/>
      <c r="O54" s="102"/>
      <c r="P54" s="102"/>
      <c r="Q54" s="102"/>
      <c r="S54" s="496" t="s">
        <v>652</v>
      </c>
      <c r="T54" s="496" t="str">
        <f aca="false">_xlfn.CONCAT("=","'","3. Перечень цен'!",S54,"11")</f>
        <v>='3. Перечень цен'!J11</v>
      </c>
      <c r="U54" s="496" t="str">
        <f aca="false">_xlfn.CONCAT("=","'","3. Перечень цен'!",S54,"13")</f>
        <v>='3. Перечень цен'!J13</v>
      </c>
    </row>
    <row r="55" customFormat="false" ht="24" hidden="false" customHeight="false" outlineLevel="0" collapsed="false">
      <c r="A55" s="92" t="s">
        <v>100</v>
      </c>
      <c r="B55" s="96" t="s">
        <v>635</v>
      </c>
      <c r="C55" s="97" t="str">
        <f aca="false">'3. Перечень цен'!K11</f>
        <v>Монтаж, наладка УСПД</v>
      </c>
      <c r="D55" s="98" t="s">
        <v>97</v>
      </c>
      <c r="E55" s="474" t="n">
        <f aca="false">VLOOKUP($C55,'4. Расчет'!$C:$AV,35,0)</f>
        <v>95</v>
      </c>
      <c r="F55" s="474" t="n">
        <f aca="false">'3. Перечень цен'!K13</f>
        <v>22864.94</v>
      </c>
      <c r="G55" s="101"/>
      <c r="H55" s="101"/>
      <c r="I55" s="101"/>
      <c r="J55" s="476" t="n">
        <f aca="false">VLOOKUP($C55,'4. Расчет'!$C:$AV,37,0)</f>
        <v>2606603.16</v>
      </c>
      <c r="K55" s="115"/>
      <c r="L55" s="102"/>
      <c r="M55" s="102"/>
      <c r="N55" s="102"/>
      <c r="O55" s="102"/>
      <c r="P55" s="102"/>
      <c r="Q55" s="102"/>
      <c r="S55" s="496" t="s">
        <v>653</v>
      </c>
      <c r="T55" s="496" t="str">
        <f aca="false">_xlfn.CONCAT("=","'","3. Перечень цен'!",S55,"11")</f>
        <v>='3. Перечень цен'!K11</v>
      </c>
      <c r="U55" s="496" t="str">
        <f aca="false">_xlfn.CONCAT("=","'","3. Перечень цен'!",S55,"13")</f>
        <v>='3. Перечень цен'!K13</v>
      </c>
    </row>
    <row r="56" customFormat="false" ht="24" hidden="false" customHeight="false" outlineLevel="0" collapsed="false">
      <c r="A56" s="92" t="s">
        <v>101</v>
      </c>
      <c r="B56" s="96" t="s">
        <v>635</v>
      </c>
      <c r="C56" s="97" t="str">
        <f aca="false">'3. Перечень цен'!L11</f>
        <v>Замена ТТ</v>
      </c>
      <c r="D56" s="98" t="s">
        <v>97</v>
      </c>
      <c r="E56" s="474" t="n">
        <f aca="false">VLOOKUP($C56,'4. Расчет'!$C:$AV,35,0)</f>
        <v>855</v>
      </c>
      <c r="F56" s="474" t="n">
        <f aca="false">'3. Перечень цен'!L13</f>
        <v>1936.05</v>
      </c>
      <c r="G56" s="101"/>
      <c r="H56" s="101"/>
      <c r="I56" s="101"/>
      <c r="J56" s="476" t="n">
        <f aca="false">VLOOKUP($C56,'4. Расчет'!$C:$AV,37,0)</f>
        <v>1986387.3</v>
      </c>
      <c r="K56" s="115"/>
      <c r="L56" s="102"/>
      <c r="M56" s="102"/>
      <c r="N56" s="102"/>
      <c r="O56" s="102"/>
      <c r="P56" s="102"/>
      <c r="Q56" s="102"/>
      <c r="S56" s="496" t="s">
        <v>654</v>
      </c>
      <c r="T56" s="496" t="str">
        <f aca="false">_xlfn.CONCAT("=","'","3. Перечень цен'!",S56,"11")</f>
        <v>='3. Перечень цен'!L11</v>
      </c>
      <c r="U56" s="496" t="str">
        <f aca="false">_xlfn.CONCAT("=","'","3. Перечень цен'!",S56,"13")</f>
        <v>='3. Перечень цен'!L13</v>
      </c>
    </row>
    <row r="57" customFormat="false" ht="48" hidden="false" customHeight="false" outlineLevel="0" collapsed="false">
      <c r="A57" s="92" t="s">
        <v>103</v>
      </c>
      <c r="B57" s="96" t="s">
        <v>635</v>
      </c>
      <c r="C57" s="97" t="str">
        <f aca="false">'3. Перечень цен'!R11</f>
        <v>Замена однофазного прибора учета (2-х уровневая архитектура)</v>
      </c>
      <c r="D57" s="98" t="s">
        <v>97</v>
      </c>
      <c r="E57" s="474" t="n">
        <f aca="false">VLOOKUP($C57,'4. Расчет'!$C:$AV,35,0)</f>
        <v>2186</v>
      </c>
      <c r="F57" s="474" t="n">
        <f aca="false">'3. Перечень цен'!R13</f>
        <v>1880.73</v>
      </c>
      <c r="G57" s="101"/>
      <c r="H57" s="101"/>
      <c r="I57" s="101"/>
      <c r="J57" s="476" t="n">
        <f aca="false">VLOOKUP($C57,'4. Расчет'!$C:$AV,37,0)</f>
        <v>4933530.936</v>
      </c>
      <c r="K57" s="115"/>
      <c r="L57" s="102"/>
      <c r="M57" s="102"/>
      <c r="N57" s="102"/>
      <c r="O57" s="102"/>
      <c r="P57" s="102"/>
      <c r="Q57" s="102"/>
      <c r="S57" s="496" t="s">
        <v>655</v>
      </c>
      <c r="T57" s="496" t="str">
        <f aca="false">_xlfn.CONCAT("=","'","3. Перечень цен'!",S57,"11")</f>
        <v>='3. Перечень цен'!R11</v>
      </c>
      <c r="U57" s="496" t="str">
        <f aca="false">_xlfn.CONCAT("=","'","3. Перечень цен'!",S57,"13")</f>
        <v>='3. Перечень цен'!R13</v>
      </c>
    </row>
    <row r="58" customFormat="false" ht="60" hidden="false" customHeight="false" outlineLevel="0" collapsed="false">
      <c r="A58" s="92" t="s">
        <v>642</v>
      </c>
      <c r="B58" s="96" t="s">
        <v>635</v>
      </c>
      <c r="C58" s="97" t="str">
        <f aca="false">'3. Перечень цен'!S11</f>
        <v>Замена трехфазного прибора учета прямого включения (2-х уровневая архитектура)</v>
      </c>
      <c r="D58" s="98" t="s">
        <v>97</v>
      </c>
      <c r="E58" s="474" t="n">
        <f aca="false">VLOOKUP($C58,'4. Расчет'!$C:$AV,35,0)</f>
        <v>67</v>
      </c>
      <c r="F58" s="474" t="n">
        <f aca="false">'3. Перечень цен'!S13</f>
        <v>3324.9</v>
      </c>
      <c r="G58" s="101"/>
      <c r="H58" s="101"/>
      <c r="I58" s="101"/>
      <c r="J58" s="476" t="n">
        <f aca="false">VLOOKUP($C58,'4. Расчет'!$C:$AV,37,0)</f>
        <v>267321.96</v>
      </c>
      <c r="K58" s="115"/>
      <c r="L58" s="102"/>
      <c r="M58" s="102"/>
      <c r="N58" s="102"/>
      <c r="O58" s="102"/>
      <c r="P58" s="102"/>
      <c r="Q58" s="102"/>
      <c r="S58" s="496" t="s">
        <v>656</v>
      </c>
      <c r="T58" s="496" t="str">
        <f aca="false">_xlfn.CONCAT("=","'","3. Перечень цен'!",S58,"11")</f>
        <v>='3. Перечень цен'!S11</v>
      </c>
      <c r="U58" s="496" t="str">
        <f aca="false">_xlfn.CONCAT("=","'","3. Перечень цен'!",S58,"13")</f>
        <v>='3. Перечень цен'!S13</v>
      </c>
    </row>
    <row r="59" customFormat="false" ht="72" hidden="false" customHeight="false" outlineLevel="0" collapsed="false">
      <c r="A59" s="92" t="s">
        <v>644</v>
      </c>
      <c r="B59" s="96" t="s">
        <v>635</v>
      </c>
      <c r="C59" s="97" t="str">
        <f aca="false">'3. Перечень цен'!T11</f>
        <v>Замена трехфазного прибора учета прямого включения (2-х уровневая архитектура) с выносной антенной</v>
      </c>
      <c r="D59" s="98" t="s">
        <v>97</v>
      </c>
      <c r="E59" s="474" t="n">
        <f aca="false">VLOOKUP($C59,'4. Расчет'!$C:$AV,35,0)</f>
        <v>26</v>
      </c>
      <c r="F59" s="474" t="n">
        <f aca="false">'3. Перечень цен'!T13</f>
        <v>6063.3</v>
      </c>
      <c r="G59" s="101"/>
      <c r="H59" s="101"/>
      <c r="I59" s="101"/>
      <c r="J59" s="476" t="n">
        <f aca="false">VLOOKUP($C59,'4. Расчет'!$C:$AV,37,0)</f>
        <v>189174.96</v>
      </c>
      <c r="K59" s="115"/>
      <c r="L59" s="102"/>
      <c r="M59" s="102"/>
      <c r="N59" s="102"/>
      <c r="O59" s="102"/>
      <c r="P59" s="102"/>
      <c r="Q59" s="102"/>
      <c r="S59" s="496" t="s">
        <v>657</v>
      </c>
      <c r="T59" s="496" t="str">
        <f aca="false">_xlfn.CONCAT("=","'","3. Перечень цен'!",S59,"11")</f>
        <v>='3. Перечень цен'!T11</v>
      </c>
      <c r="U59" s="496" t="str">
        <f aca="false">_xlfn.CONCAT("=","'","3. Перечень цен'!",S59,"13")</f>
        <v>='3. Перечень цен'!T13</v>
      </c>
    </row>
    <row r="60" customFormat="false" ht="72" hidden="false" customHeight="false" outlineLevel="0" collapsed="false">
      <c r="A60" s="92" t="s">
        <v>646</v>
      </c>
      <c r="B60" s="96" t="s">
        <v>635</v>
      </c>
      <c r="C60" s="97" t="str">
        <f aca="false">'3. Перечень цен'!U11</f>
        <v>Замена трехфазного прибора учета полукосвеного включения (2-х уровневая архитектура)</v>
      </c>
      <c r="D60" s="98" t="s">
        <v>97</v>
      </c>
      <c r="E60" s="474" t="n">
        <f aca="false">VLOOKUP($C60,'4. Расчет'!$C:$AV,35,0)</f>
        <v>172</v>
      </c>
      <c r="F60" s="474" t="n">
        <f aca="false">'3. Перечень цен'!U13</f>
        <v>5140.94</v>
      </c>
      <c r="G60" s="101"/>
      <c r="H60" s="101"/>
      <c r="I60" s="101"/>
      <c r="J60" s="476" t="n">
        <f aca="false">VLOOKUP($C60,'4. Расчет'!$C:$AV,37,0)</f>
        <v>1061090.016</v>
      </c>
      <c r="K60" s="115"/>
      <c r="L60" s="102"/>
      <c r="M60" s="102"/>
      <c r="N60" s="102"/>
      <c r="O60" s="102"/>
      <c r="P60" s="102"/>
      <c r="Q60" s="102"/>
      <c r="S60" s="496" t="s">
        <v>658</v>
      </c>
      <c r="T60" s="496" t="str">
        <f aca="false">_xlfn.CONCAT("=","'","3. Перечень цен'!",S60,"11")</f>
        <v>='3. Перечень цен'!U11</v>
      </c>
      <c r="U60" s="496" t="str">
        <f aca="false">_xlfn.CONCAT("=","'","3. Перечень цен'!",S60,"13")</f>
        <v>='3. Перечень цен'!U13</v>
      </c>
    </row>
    <row r="61" customFormat="false" ht="84" hidden="false" customHeight="false" outlineLevel="0" collapsed="false">
      <c r="A61" s="92" t="s">
        <v>648</v>
      </c>
      <c r="B61" s="96" t="s">
        <v>635</v>
      </c>
      <c r="C61" s="97" t="str">
        <f aca="false">'3. Перечень цен'!V11</f>
        <v>Замена трехфазного прибора учета полукосвеного включения (2-х уровневая архитектура) с выносной антенной</v>
      </c>
      <c r="D61" s="98" t="s">
        <v>97</v>
      </c>
      <c r="E61" s="474" t="n">
        <f aca="false">VLOOKUP($C61,'4. Расчет'!$C:$AV,35,0)</f>
        <v>26</v>
      </c>
      <c r="F61" s="474" t="n">
        <f aca="false">'3. Перечень цен'!V13</f>
        <v>7284.94</v>
      </c>
      <c r="G61" s="101"/>
      <c r="H61" s="101"/>
      <c r="I61" s="101"/>
      <c r="J61" s="476" t="n">
        <f aca="false">VLOOKUP($C61,'4. Расчет'!$C:$AV,37,0)</f>
        <v>227290.128</v>
      </c>
      <c r="K61" s="115"/>
      <c r="L61" s="102"/>
      <c r="M61" s="102"/>
      <c r="N61" s="102"/>
      <c r="O61" s="102"/>
      <c r="P61" s="102"/>
      <c r="Q61" s="102"/>
      <c r="S61" s="496" t="s">
        <v>659</v>
      </c>
      <c r="T61" s="496" t="str">
        <f aca="false">_xlfn.CONCAT("=","'","3. Перечень цен'!",S61,"11")</f>
        <v>='3. Перечень цен'!V11</v>
      </c>
      <c r="U61" s="496" t="str">
        <f aca="false">_xlfn.CONCAT("=","'","3. Перечень цен'!",S61,"13")</f>
        <v>='3. Перечень цен'!V13</v>
      </c>
    </row>
    <row r="62" customFormat="false" ht="15" hidden="false" customHeight="true" outlineLevel="0" collapsed="false">
      <c r="A62" s="120" t="s">
        <v>104</v>
      </c>
      <c r="B62" s="120"/>
      <c r="C62" s="120"/>
      <c r="D62" s="120"/>
      <c r="E62" s="120"/>
      <c r="F62" s="120"/>
      <c r="G62" s="120"/>
      <c r="H62" s="120"/>
      <c r="I62" s="120"/>
      <c r="J62" s="478" t="n">
        <f aca="false">SUM(J52:J61)</f>
        <v>25988501.412</v>
      </c>
      <c r="K62" s="101"/>
      <c r="L62" s="101"/>
      <c r="M62" s="102"/>
      <c r="N62" s="102"/>
      <c r="O62" s="101"/>
      <c r="P62" s="102"/>
      <c r="Q62" s="101"/>
    </row>
    <row r="63" customFormat="false" ht="14.25" hidden="false" customHeight="true" outlineLevel="0" collapsed="false">
      <c r="A63" s="104" t="s">
        <v>118</v>
      </c>
      <c r="B63" s="104"/>
      <c r="C63" s="104"/>
      <c r="D63" s="104"/>
      <c r="E63" s="104"/>
      <c r="F63" s="104"/>
      <c r="G63" s="104"/>
      <c r="H63" s="104"/>
      <c r="I63" s="104"/>
      <c r="J63" s="127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106</v>
      </c>
      <c r="B64" s="104"/>
      <c r="C64" s="104"/>
      <c r="D64" s="104"/>
      <c r="E64" s="104"/>
      <c r="F64" s="104"/>
      <c r="G64" s="104"/>
      <c r="H64" s="104"/>
      <c r="I64" s="104"/>
      <c r="J64" s="128"/>
      <c r="K64" s="102"/>
      <c r="L64" s="102"/>
      <c r="M64" s="102"/>
      <c r="N64" s="102"/>
      <c r="O64" s="101"/>
      <c r="P64" s="102"/>
      <c r="Q64" s="102"/>
    </row>
    <row r="65" customFormat="false" ht="14.25" hidden="false" customHeight="true" outlineLevel="0" collapsed="false">
      <c r="A65" s="104" t="s">
        <v>107</v>
      </c>
      <c r="B65" s="104"/>
      <c r="C65" s="104"/>
      <c r="D65" s="104"/>
      <c r="E65" s="104"/>
      <c r="F65" s="104"/>
      <c r="G65" s="104"/>
      <c r="H65" s="104"/>
      <c r="I65" s="104"/>
      <c r="J65" s="128" t="n">
        <f aca="false">SUM(J52:J61)</f>
        <v>25988501.412</v>
      </c>
      <c r="K65" s="102"/>
      <c r="L65" s="102"/>
      <c r="M65" s="102"/>
      <c r="N65" s="102"/>
      <c r="O65" s="101"/>
      <c r="P65" s="102"/>
      <c r="Q65" s="101"/>
    </row>
    <row r="66" customFormat="false" ht="14.25" hidden="false" customHeight="true" outlineLevel="0" collapsed="false">
      <c r="A66" s="104" t="s">
        <v>108</v>
      </c>
      <c r="B66" s="104"/>
      <c r="C66" s="104"/>
      <c r="D66" s="104"/>
      <c r="E66" s="104"/>
      <c r="F66" s="104"/>
      <c r="G66" s="104"/>
      <c r="H66" s="104"/>
      <c r="I66" s="104"/>
      <c r="J66" s="101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109</v>
      </c>
      <c r="B67" s="104"/>
      <c r="C67" s="104"/>
      <c r="D67" s="104"/>
      <c r="E67" s="104"/>
      <c r="F67" s="104"/>
      <c r="G67" s="104"/>
      <c r="H67" s="104"/>
      <c r="I67" s="104"/>
      <c r="J67" s="129"/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110</v>
      </c>
      <c r="B68" s="104"/>
      <c r="C68" s="104"/>
      <c r="D68" s="104"/>
      <c r="E68" s="104"/>
      <c r="F68" s="104"/>
      <c r="G68" s="104"/>
      <c r="H68" s="104"/>
      <c r="I68" s="104"/>
      <c r="J68" s="102"/>
      <c r="K68" s="102"/>
      <c r="L68" s="102"/>
      <c r="M68" s="102"/>
      <c r="N68" s="102"/>
      <c r="O68" s="102"/>
      <c r="P68" s="102"/>
      <c r="Q68" s="102"/>
    </row>
    <row r="69" customFormat="false" ht="14.25" hidden="false" customHeight="true" outlineLevel="0" collapsed="false">
      <c r="A69" s="104" t="s">
        <v>111</v>
      </c>
      <c r="B69" s="104"/>
      <c r="C69" s="104"/>
      <c r="D69" s="104"/>
      <c r="E69" s="104"/>
      <c r="F69" s="104"/>
      <c r="G69" s="104"/>
      <c r="H69" s="104"/>
      <c r="I69" s="104"/>
      <c r="J69" s="101"/>
      <c r="K69" s="102"/>
      <c r="L69" s="102"/>
      <c r="M69" s="102"/>
      <c r="N69" s="102"/>
      <c r="O69" s="102"/>
      <c r="P69" s="102"/>
      <c r="Q69" s="102"/>
    </row>
    <row r="70" customFormat="false" ht="14.25" hidden="false" customHeight="true" outlineLevel="0" collapsed="false">
      <c r="A70" s="104" t="s">
        <v>112</v>
      </c>
      <c r="B70" s="104"/>
      <c r="C70" s="104"/>
      <c r="D70" s="104"/>
      <c r="E70" s="104"/>
      <c r="F70" s="104"/>
      <c r="G70" s="104"/>
      <c r="H70" s="104"/>
      <c r="I70" s="104"/>
      <c r="J70" s="101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113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114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115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119</v>
      </c>
      <c r="B74" s="104"/>
      <c r="C74" s="104"/>
      <c r="D74" s="104"/>
      <c r="E74" s="104"/>
      <c r="F74" s="104"/>
      <c r="G74" s="104"/>
      <c r="H74" s="104"/>
      <c r="I74" s="104"/>
      <c r="J74" s="128" t="n">
        <f aca="false">J65</f>
        <v>25988501.412</v>
      </c>
      <c r="K74" s="102"/>
      <c r="L74" s="102"/>
      <c r="M74" s="102"/>
      <c r="N74" s="102"/>
      <c r="O74" s="101"/>
      <c r="P74" s="102"/>
      <c r="Q74" s="101"/>
    </row>
    <row r="75" s="480" customFormat="true" ht="14.25" hidden="false" customHeight="false" outlineLevel="0" collapsed="false">
      <c r="A75" s="479" t="s">
        <v>629</v>
      </c>
      <c r="B75" s="479"/>
      <c r="C75" s="479"/>
      <c r="D75" s="479"/>
      <c r="E75" s="479"/>
      <c r="F75" s="479"/>
      <c r="G75" s="479"/>
      <c r="H75" s="479"/>
      <c r="I75" s="479"/>
      <c r="J75" s="479"/>
      <c r="K75" s="479"/>
      <c r="L75" s="479"/>
      <c r="M75" s="479"/>
      <c r="N75" s="479"/>
      <c r="O75" s="479"/>
      <c r="P75" s="479"/>
      <c r="Q75" s="479"/>
    </row>
    <row r="76" s="480" customFormat="true" ht="14.25" hidden="false" customHeight="true" outlineLevel="0" collapsed="false">
      <c r="A76" s="481" t="s">
        <v>95</v>
      </c>
      <c r="B76" s="482" t="s">
        <v>96</v>
      </c>
      <c r="C76" s="483" t="str">
        <f aca="false">'3. Перечень цен'!W11</f>
        <v>Проектные работы по созданию ИСУ</v>
      </c>
      <c r="D76" s="484" t="s">
        <v>97</v>
      </c>
      <c r="E76" s="485" t="n">
        <f aca="false">'4. Расчет'!AK38</f>
        <v>49</v>
      </c>
      <c r="F76" s="485" t="e">
        <f aca="false">'3. перечень цен'!#ref!</f>
        <v>#VALUE!</v>
      </c>
      <c r="G76" s="486"/>
      <c r="H76" s="487"/>
      <c r="I76" s="487"/>
      <c r="J76" s="488" t="n">
        <f aca="false">'4. Расчет'!AM38</f>
        <v>369796.728</v>
      </c>
      <c r="K76" s="487"/>
      <c r="L76" s="487"/>
      <c r="M76" s="487"/>
      <c r="N76" s="487"/>
      <c r="O76" s="487"/>
      <c r="P76" s="487"/>
      <c r="Q76" s="487"/>
    </row>
    <row r="77" s="480" customFormat="true" ht="14.25" hidden="false" customHeight="true" outlineLevel="0" collapsed="false">
      <c r="A77" s="489" t="s">
        <v>104</v>
      </c>
      <c r="B77" s="489"/>
      <c r="C77" s="489"/>
      <c r="D77" s="489"/>
      <c r="E77" s="489"/>
      <c r="F77" s="489"/>
      <c r="G77" s="489"/>
      <c r="H77" s="489"/>
      <c r="I77" s="489"/>
      <c r="J77" s="488" t="n">
        <f aca="false">SUM(J76)</f>
        <v>369796.728</v>
      </c>
      <c r="K77" s="487"/>
      <c r="L77" s="487"/>
      <c r="M77" s="487"/>
      <c r="N77" s="487"/>
      <c r="O77" s="487"/>
      <c r="P77" s="487"/>
      <c r="Q77" s="487"/>
    </row>
    <row r="78" s="480" customFormat="true" ht="14.25" hidden="false" customHeight="true" outlineLevel="0" collapsed="false">
      <c r="A78" s="490" t="s">
        <v>630</v>
      </c>
      <c r="B78" s="490"/>
      <c r="C78" s="490"/>
      <c r="D78" s="490"/>
      <c r="E78" s="490"/>
      <c r="F78" s="490"/>
      <c r="G78" s="490"/>
      <c r="H78" s="490"/>
      <c r="I78" s="490"/>
      <c r="J78" s="488"/>
      <c r="K78" s="487"/>
      <c r="L78" s="487"/>
      <c r="M78" s="487"/>
      <c r="N78" s="487"/>
      <c r="O78" s="487"/>
      <c r="P78" s="487"/>
      <c r="Q78" s="487"/>
    </row>
    <row r="79" s="480" customFormat="true" ht="14.25" hidden="false" customHeight="true" outlineLevel="0" collapsed="false">
      <c r="A79" s="490" t="s">
        <v>106</v>
      </c>
      <c r="B79" s="490"/>
      <c r="C79" s="490"/>
      <c r="D79" s="490"/>
      <c r="E79" s="490"/>
      <c r="F79" s="490"/>
      <c r="G79" s="490"/>
      <c r="H79" s="490"/>
      <c r="I79" s="490"/>
      <c r="J79" s="488"/>
      <c r="K79" s="487"/>
      <c r="L79" s="487"/>
      <c r="M79" s="487"/>
      <c r="N79" s="487"/>
      <c r="O79" s="487"/>
      <c r="P79" s="487"/>
      <c r="Q79" s="487"/>
    </row>
    <row r="80" s="480" customFormat="true" ht="14.25" hidden="false" customHeight="true" outlineLevel="0" collapsed="false">
      <c r="A80" s="490" t="s">
        <v>107</v>
      </c>
      <c r="B80" s="490"/>
      <c r="C80" s="490"/>
      <c r="D80" s="490"/>
      <c r="E80" s="490"/>
      <c r="F80" s="490"/>
      <c r="G80" s="490"/>
      <c r="H80" s="490"/>
      <c r="I80" s="490"/>
      <c r="J80" s="488"/>
      <c r="K80" s="487"/>
      <c r="L80" s="487"/>
      <c r="M80" s="487"/>
      <c r="N80" s="487"/>
      <c r="O80" s="487"/>
      <c r="P80" s="487"/>
      <c r="Q80" s="487"/>
    </row>
    <row r="81" s="480" customFormat="true" ht="14.25" hidden="false" customHeight="true" outlineLevel="0" collapsed="false">
      <c r="A81" s="490" t="s">
        <v>108</v>
      </c>
      <c r="B81" s="490"/>
      <c r="C81" s="490"/>
      <c r="D81" s="490"/>
      <c r="E81" s="490"/>
      <c r="F81" s="490"/>
      <c r="G81" s="490"/>
      <c r="H81" s="490"/>
      <c r="I81" s="490"/>
      <c r="J81" s="488" t="n">
        <f aca="false">J76</f>
        <v>369796.728</v>
      </c>
      <c r="K81" s="487"/>
      <c r="L81" s="487"/>
      <c r="M81" s="487"/>
      <c r="N81" s="487"/>
      <c r="O81" s="487"/>
      <c r="P81" s="487"/>
      <c r="Q81" s="487"/>
    </row>
    <row r="82" s="480" customFormat="true" ht="14.25" hidden="false" customHeight="false" outlineLevel="0" collapsed="false">
      <c r="A82" s="490" t="s">
        <v>109</v>
      </c>
      <c r="B82" s="490"/>
      <c r="C82" s="490"/>
      <c r="D82" s="490"/>
      <c r="E82" s="490"/>
      <c r="F82" s="490"/>
      <c r="G82" s="490"/>
      <c r="H82" s="490"/>
      <c r="I82" s="490"/>
      <c r="J82" s="488"/>
      <c r="K82" s="487"/>
      <c r="L82" s="487"/>
      <c r="M82" s="487"/>
      <c r="N82" s="487"/>
      <c r="O82" s="487"/>
      <c r="P82" s="487"/>
      <c r="Q82" s="487"/>
    </row>
    <row r="83" s="480" customFormat="true" ht="14.25" hidden="false" customHeight="true" outlineLevel="0" collapsed="false">
      <c r="A83" s="490" t="s">
        <v>110</v>
      </c>
      <c r="B83" s="490"/>
      <c r="C83" s="490"/>
      <c r="D83" s="490"/>
      <c r="E83" s="490"/>
      <c r="F83" s="490"/>
      <c r="G83" s="490"/>
      <c r="H83" s="490"/>
      <c r="I83" s="490"/>
      <c r="J83" s="488"/>
      <c r="K83" s="487"/>
      <c r="L83" s="487"/>
      <c r="M83" s="487"/>
      <c r="N83" s="487"/>
      <c r="O83" s="487"/>
      <c r="P83" s="487"/>
      <c r="Q83" s="487"/>
    </row>
    <row r="84" s="480" customFormat="true" ht="14.25" hidden="false" customHeight="true" outlineLevel="0" collapsed="false">
      <c r="A84" s="490" t="s">
        <v>111</v>
      </c>
      <c r="B84" s="490"/>
      <c r="C84" s="490"/>
      <c r="D84" s="490"/>
      <c r="E84" s="490"/>
      <c r="F84" s="490"/>
      <c r="G84" s="490"/>
      <c r="H84" s="490"/>
      <c r="I84" s="490"/>
      <c r="J84" s="488"/>
      <c r="K84" s="487"/>
      <c r="L84" s="487"/>
      <c r="M84" s="487"/>
      <c r="N84" s="487"/>
      <c r="O84" s="487"/>
      <c r="P84" s="487"/>
      <c r="Q84" s="487"/>
    </row>
    <row r="85" s="480" customFormat="true" ht="14.25" hidden="false" customHeight="true" outlineLevel="0" collapsed="false">
      <c r="A85" s="490" t="s">
        <v>112</v>
      </c>
      <c r="B85" s="490"/>
      <c r="C85" s="490"/>
      <c r="D85" s="490"/>
      <c r="E85" s="490"/>
      <c r="F85" s="490"/>
      <c r="G85" s="490"/>
      <c r="H85" s="490"/>
      <c r="I85" s="490"/>
      <c r="J85" s="488"/>
      <c r="K85" s="487"/>
      <c r="L85" s="487"/>
      <c r="M85" s="487"/>
      <c r="N85" s="487"/>
      <c r="O85" s="487"/>
      <c r="P85" s="487"/>
      <c r="Q85" s="487"/>
    </row>
    <row r="86" s="480" customFormat="true" ht="14.25" hidden="false" customHeight="false" outlineLevel="0" collapsed="false">
      <c r="A86" s="490" t="s">
        <v>113</v>
      </c>
      <c r="B86" s="490"/>
      <c r="C86" s="490"/>
      <c r="D86" s="490"/>
      <c r="E86" s="490"/>
      <c r="F86" s="490"/>
      <c r="G86" s="490"/>
      <c r="H86" s="490"/>
      <c r="I86" s="490"/>
      <c r="J86" s="488"/>
      <c r="K86" s="487"/>
      <c r="L86" s="487"/>
      <c r="M86" s="487"/>
      <c r="N86" s="487"/>
      <c r="O86" s="487"/>
      <c r="P86" s="487"/>
      <c r="Q86" s="487"/>
    </row>
    <row r="87" s="480" customFormat="true" ht="14.25" hidden="false" customHeight="true" outlineLevel="0" collapsed="false">
      <c r="A87" s="490" t="s">
        <v>114</v>
      </c>
      <c r="B87" s="490"/>
      <c r="C87" s="490"/>
      <c r="D87" s="490"/>
      <c r="E87" s="490"/>
      <c r="F87" s="490"/>
      <c r="G87" s="490"/>
      <c r="H87" s="490"/>
      <c r="I87" s="490"/>
      <c r="J87" s="488"/>
      <c r="K87" s="487"/>
      <c r="L87" s="487"/>
      <c r="M87" s="487"/>
      <c r="N87" s="487"/>
      <c r="O87" s="487"/>
      <c r="P87" s="487"/>
      <c r="Q87" s="487"/>
    </row>
    <row r="88" s="480" customFormat="true" ht="14.25" hidden="false" customHeight="true" outlineLevel="0" collapsed="false">
      <c r="A88" s="490" t="s">
        <v>115</v>
      </c>
      <c r="B88" s="490"/>
      <c r="C88" s="490"/>
      <c r="D88" s="490"/>
      <c r="E88" s="490"/>
      <c r="F88" s="490"/>
      <c r="G88" s="490"/>
      <c r="H88" s="490"/>
      <c r="I88" s="490"/>
      <c r="J88" s="488"/>
      <c r="K88" s="487"/>
      <c r="L88" s="487"/>
      <c r="M88" s="487"/>
      <c r="N88" s="487"/>
      <c r="O88" s="487"/>
      <c r="P88" s="487"/>
      <c r="Q88" s="487"/>
    </row>
    <row r="89" s="480" customFormat="true" ht="14.25" hidden="false" customHeight="true" outlineLevel="0" collapsed="false">
      <c r="A89" s="490" t="s">
        <v>631</v>
      </c>
      <c r="B89" s="490"/>
      <c r="C89" s="490"/>
      <c r="D89" s="490"/>
      <c r="E89" s="490"/>
      <c r="F89" s="490"/>
      <c r="G89" s="490"/>
      <c r="H89" s="490"/>
      <c r="I89" s="490"/>
      <c r="J89" s="488" t="n">
        <f aca="false">J81</f>
        <v>369796.728</v>
      </c>
      <c r="K89" s="487"/>
      <c r="L89" s="487"/>
      <c r="M89" s="487"/>
      <c r="N89" s="487"/>
      <c r="O89" s="487"/>
      <c r="P89" s="487"/>
      <c r="Q89" s="487"/>
    </row>
    <row r="90" customFormat="false" ht="14.25" hidden="false" customHeight="true" outlineLevel="0" collapsed="false">
      <c r="A90" s="104" t="s">
        <v>120</v>
      </c>
      <c r="B90" s="104"/>
      <c r="C90" s="104"/>
      <c r="D90" s="104"/>
      <c r="E90" s="104"/>
      <c r="F90" s="104"/>
      <c r="G90" s="104"/>
      <c r="H90" s="104"/>
      <c r="I90" s="104"/>
      <c r="J90" s="491" t="n">
        <f aca="false">J74+J50+J89</f>
        <v>169991151.071893</v>
      </c>
      <c r="K90" s="102"/>
      <c r="L90" s="102"/>
      <c r="M90" s="102"/>
      <c r="N90" s="102"/>
      <c r="O90" s="101"/>
      <c r="P90" s="102"/>
      <c r="Q90" s="101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492" t="s">
        <v>24</v>
      </c>
      <c r="C94" s="86"/>
      <c r="D94" s="493" t="str">
        <f aca="false">'2.Ведомость работ'!C23</f>
        <v>Руководитель отдела по работе с системами учета электрической энергии</v>
      </c>
      <c r="E94" s="88"/>
      <c r="F94" s="123"/>
      <c r="G94" s="123"/>
      <c r="H94" s="123"/>
      <c r="I94" s="123"/>
      <c r="J94" s="123"/>
      <c r="K94" s="123"/>
      <c r="L94" s="494"/>
      <c r="M94" s="492" t="str">
        <f aca="false">'2.Ведомость работ'!E23</f>
        <v>В.В. Матвеев</v>
      </c>
      <c r="N94" s="123"/>
      <c r="O94" s="123"/>
      <c r="P94" s="123"/>
      <c r="Q94" s="123"/>
    </row>
    <row r="95" customFormat="false" ht="15" hidden="false" customHeight="false" outlineLevel="0" collapsed="false">
      <c r="A95" s="31"/>
      <c r="B95" s="125"/>
      <c r="C95" s="50"/>
      <c r="D95" s="126"/>
      <c r="E95" s="34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497" t="n">
        <f aca="false">J90-'4. Расчет'!AM41</f>
        <v>0</v>
      </c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Q5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Q75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5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H9" activeCellId="0" sqref="H9"/>
    </sheetView>
  </sheetViews>
  <sheetFormatPr defaultColWidth="8.859375" defaultRowHeight="15" zeroHeight="false" outlineLevelRow="0" outlineLevelCol="0"/>
  <cols>
    <col collapsed="false" customWidth="false" hidden="false" outlineLevel="0" max="1" min="1" style="38" width="8.86"/>
    <col collapsed="false" customWidth="true" hidden="false" outlineLevel="0" max="2" min="2" style="38" width="11.57"/>
    <col collapsed="false" customWidth="true" hidden="false" outlineLevel="0" max="3" min="3" style="38" width="19.29"/>
    <col collapsed="false" customWidth="false" hidden="false" outlineLevel="0" max="4" min="4" style="38" width="8.86"/>
    <col collapsed="false" customWidth="true" hidden="false" outlineLevel="0" max="6" min="5" style="38" width="10.71"/>
    <col collapsed="false" customWidth="false" hidden="false" outlineLevel="0" max="9" min="7" style="38" width="8.86"/>
    <col collapsed="false" customWidth="true" hidden="false" outlineLevel="0" max="10" min="10" style="38" width="14.86"/>
    <col collapsed="false" customWidth="false" hidden="false" outlineLevel="0" max="11" min="11" style="38" width="8.86"/>
    <col collapsed="false" customWidth="true" hidden="false" outlineLevel="0" max="12" min="12" style="38" width="21.71"/>
    <col collapsed="false" customWidth="false" hidden="false" outlineLevel="0" max="257" min="13" style="38" width="8.86"/>
  </cols>
  <sheetData>
    <row r="1" customFormat="false" ht="15" hidden="false" customHeight="false" outlineLevel="0" collapsed="false">
      <c r="A1" s="53"/>
      <c r="B1" s="54"/>
      <c r="C1" s="55"/>
      <c r="D1" s="56"/>
      <c r="E1" s="57"/>
      <c r="F1" s="58"/>
      <c r="G1" s="58"/>
      <c r="H1" s="58"/>
      <c r="I1" s="58"/>
      <c r="J1" s="58"/>
      <c r="K1" s="58"/>
      <c r="L1" s="58"/>
      <c r="M1" s="35"/>
      <c r="N1" s="35"/>
      <c r="O1" s="35"/>
      <c r="P1" s="59"/>
    </row>
    <row r="2" customFormat="false" ht="15" hidden="false" customHeight="false" outlineLevel="0" collapsed="false">
      <c r="A2" s="53"/>
      <c r="B2" s="54"/>
      <c r="C2" s="55"/>
      <c r="D2" s="56"/>
      <c r="E2" s="57"/>
      <c r="F2" s="58"/>
      <c r="G2" s="58"/>
      <c r="H2" s="58"/>
      <c r="I2" s="58"/>
      <c r="J2" s="58"/>
      <c r="K2" s="58"/>
      <c r="L2" s="58"/>
      <c r="M2" s="35"/>
      <c r="N2" s="35"/>
      <c r="O2" s="35"/>
      <c r="P2" s="58"/>
    </row>
    <row r="3" customFormat="false" ht="15" hidden="false" customHeight="false" outlineLevel="0" collapsed="false">
      <c r="A3" s="53"/>
      <c r="B3" s="54"/>
      <c r="C3" s="55"/>
      <c r="D3" s="56"/>
      <c r="E3" s="57"/>
      <c r="F3" s="58"/>
      <c r="G3" s="58"/>
      <c r="H3" s="58"/>
      <c r="I3" s="58"/>
      <c r="J3" s="58"/>
      <c r="K3" s="58"/>
      <c r="L3" s="58"/>
      <c r="M3" s="35"/>
      <c r="N3" s="35"/>
      <c r="O3" s="35"/>
      <c r="P3" s="60" t="s">
        <v>56</v>
      </c>
    </row>
    <row r="4" customFormat="false" ht="15" hidden="false" customHeight="false" outlineLevel="0" collapsed="false">
      <c r="A4" s="61"/>
      <c r="B4" s="54"/>
      <c r="C4" s="55"/>
      <c r="D4" s="56"/>
      <c r="E4" s="57"/>
      <c r="F4" s="58"/>
      <c r="G4" s="58"/>
      <c r="H4" s="58"/>
      <c r="I4" s="58"/>
      <c r="J4" s="58"/>
      <c r="K4" s="58"/>
      <c r="L4" s="58"/>
      <c r="M4" s="35"/>
      <c r="N4" s="35"/>
      <c r="O4" s="35"/>
      <c r="P4" s="35" t="s">
        <v>1</v>
      </c>
    </row>
    <row r="5" customFormat="false" ht="15" hidden="false" customHeight="false" outlineLevel="0" collapsed="false">
      <c r="A5" s="62"/>
      <c r="B5" s="54"/>
      <c r="C5" s="55"/>
      <c r="D5" s="56"/>
      <c r="E5" s="57"/>
      <c r="F5" s="58"/>
      <c r="G5" s="58"/>
      <c r="H5" s="58"/>
      <c r="I5" s="58"/>
      <c r="J5" s="58"/>
      <c r="K5" s="58"/>
      <c r="L5" s="58"/>
      <c r="M5" s="35"/>
      <c r="N5" s="35"/>
      <c r="O5" s="35"/>
      <c r="P5" s="63" t="s">
        <v>2</v>
      </c>
    </row>
    <row r="6" customFormat="false" ht="15" hidden="false" customHeight="false" outlineLevel="0" collapsed="false">
      <c r="A6" s="64"/>
      <c r="B6" s="54"/>
      <c r="C6" s="55"/>
      <c r="D6" s="56"/>
      <c r="E6" s="57"/>
      <c r="F6" s="58"/>
      <c r="G6" s="58"/>
      <c r="H6" s="58"/>
      <c r="I6" s="58"/>
      <c r="J6" s="58"/>
      <c r="K6" s="58"/>
      <c r="L6" s="58"/>
      <c r="M6" s="63"/>
      <c r="N6" s="63"/>
      <c r="O6" s="63"/>
      <c r="P6" s="65" t="s">
        <v>58</v>
      </c>
    </row>
    <row r="7" customFormat="false" ht="15" hidden="false" customHeight="false" outlineLevel="0" collapsed="false">
      <c r="A7" s="62"/>
      <c r="B7" s="54"/>
      <c r="C7" s="55"/>
      <c r="D7" s="56"/>
      <c r="E7" s="57"/>
      <c r="F7" s="58"/>
      <c r="G7" s="58"/>
      <c r="H7" s="58"/>
      <c r="I7" s="58"/>
      <c r="J7" s="58"/>
      <c r="K7" s="58"/>
      <c r="L7" s="58"/>
      <c r="M7" s="35"/>
      <c r="N7" s="35"/>
      <c r="O7" s="35"/>
      <c r="P7" s="66" t="s">
        <v>632</v>
      </c>
    </row>
    <row r="8" customFormat="false" ht="15" hidden="false" customHeight="false" outlineLevel="0" collapsed="false">
      <c r="A8" s="67"/>
      <c r="B8" s="54"/>
      <c r="C8" s="55"/>
      <c r="D8" s="56"/>
      <c r="E8" s="57"/>
      <c r="F8" s="58"/>
      <c r="G8" s="58"/>
      <c r="H8" s="58"/>
      <c r="I8" s="58"/>
      <c r="J8" s="58"/>
      <c r="K8" s="58"/>
      <c r="L8" s="58"/>
      <c r="M8" s="35"/>
      <c r="N8" s="68" t="s">
        <v>60</v>
      </c>
      <c r="O8" s="35"/>
      <c r="P8" s="35"/>
      <c r="Q8" s="69"/>
    </row>
    <row r="9" customFormat="false" ht="15" hidden="false" customHeight="false" outlineLevel="0" collapsed="false">
      <c r="A9" s="57"/>
      <c r="B9" s="62"/>
      <c r="C9" s="55"/>
      <c r="D9" s="56"/>
      <c r="E9" s="70"/>
      <c r="F9" s="58"/>
      <c r="G9" s="58"/>
      <c r="H9" s="71" t="s">
        <v>61</v>
      </c>
      <c r="I9" s="71"/>
      <c r="J9" s="58"/>
      <c r="K9" s="58"/>
      <c r="L9" s="58"/>
      <c r="M9" s="58"/>
      <c r="N9" s="58"/>
      <c r="O9" s="58"/>
      <c r="P9" s="58"/>
      <c r="Q9" s="58"/>
    </row>
    <row r="10" customFormat="false" ht="15" hidden="false" customHeight="false" outlineLevel="0" collapsed="false">
      <c r="A10" s="57"/>
      <c r="B10" s="62"/>
      <c r="C10" s="72" t="s">
        <v>62</v>
      </c>
      <c r="D10" s="73" t="s">
        <v>660</v>
      </c>
      <c r="E10" s="74"/>
      <c r="F10" s="58"/>
      <c r="G10" s="58"/>
      <c r="H10" s="57"/>
      <c r="I10" s="58"/>
      <c r="J10" s="58"/>
      <c r="K10" s="75"/>
      <c r="L10" s="75"/>
      <c r="M10" s="58"/>
      <c r="N10" s="58"/>
      <c r="O10" s="58"/>
      <c r="P10" s="58"/>
      <c r="Q10" s="58"/>
    </row>
    <row r="11" customFormat="false" ht="15" hidden="false" customHeight="false" outlineLevel="0" collapsed="false">
      <c r="A11" s="57"/>
      <c r="B11" s="62"/>
      <c r="C11" s="55"/>
      <c r="D11" s="56"/>
      <c r="E11" s="76"/>
      <c r="F11" s="77"/>
      <c r="G11" s="77"/>
      <c r="H11" s="78" t="s">
        <v>64</v>
      </c>
      <c r="I11" s="78"/>
      <c r="J11" s="77"/>
      <c r="K11" s="79"/>
      <c r="L11" s="58"/>
      <c r="M11" s="58"/>
      <c r="N11" s="58"/>
      <c r="O11" s="58"/>
      <c r="P11" s="58"/>
      <c r="Q11" s="58"/>
    </row>
    <row r="12" customFormat="false" ht="15" hidden="false" customHeight="false" outlineLevel="0" collapsed="false">
      <c r="A12" s="80"/>
      <c r="B12" s="81"/>
      <c r="C12" s="55"/>
      <c r="D12" s="56"/>
      <c r="E12" s="70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customFormat="false" ht="15" hidden="false" customHeight="false" outlineLevel="0" collapsed="false">
      <c r="A13" s="57"/>
      <c r="B13" s="62"/>
      <c r="C13" s="55"/>
      <c r="D13" s="74" t="s">
        <v>65</v>
      </c>
      <c r="E13" s="57"/>
      <c r="F13" s="58"/>
      <c r="G13" s="58"/>
      <c r="H13" s="58"/>
      <c r="I13" s="74"/>
      <c r="J13" s="74"/>
      <c r="K13" s="58"/>
      <c r="L13" s="58"/>
      <c r="M13" s="58"/>
      <c r="N13" s="58"/>
      <c r="O13" s="58"/>
      <c r="P13" s="58"/>
      <c r="Q13" s="58"/>
    </row>
    <row r="14" customFormat="false" ht="15" hidden="false" customHeight="false" outlineLevel="0" collapsed="false">
      <c r="A14" s="57"/>
      <c r="B14" s="62"/>
      <c r="C14" s="55"/>
      <c r="D14" s="74" t="s">
        <v>66</v>
      </c>
      <c r="E14" s="57"/>
      <c r="F14" s="58"/>
      <c r="G14" s="58"/>
      <c r="H14" s="58"/>
      <c r="I14" s="74"/>
      <c r="J14" s="82" t="s">
        <v>67</v>
      </c>
      <c r="K14" s="82"/>
      <c r="L14" s="83" t="n">
        <f aca="false">J90</f>
        <v>223512815.088</v>
      </c>
      <c r="M14" s="61" t="s">
        <v>68</v>
      </c>
      <c r="N14" s="58"/>
      <c r="O14" s="58"/>
      <c r="P14" s="58"/>
      <c r="Q14" s="58"/>
    </row>
    <row r="15" customFormat="false" ht="15" hidden="false" customHeight="false" outlineLevel="0" collapsed="false">
      <c r="A15" s="57"/>
      <c r="B15" s="62"/>
      <c r="C15" s="55"/>
      <c r="D15" s="74" t="s">
        <v>69</v>
      </c>
      <c r="E15" s="57"/>
      <c r="F15" s="58"/>
      <c r="G15" s="58"/>
      <c r="H15" s="58"/>
      <c r="I15" s="74"/>
      <c r="J15" s="82" t="s">
        <v>70</v>
      </c>
      <c r="K15" s="82"/>
      <c r="M15" s="61" t="s">
        <v>68</v>
      </c>
      <c r="N15" s="58"/>
      <c r="O15" s="58"/>
      <c r="P15" s="58"/>
      <c r="Q15" s="58"/>
    </row>
    <row r="16" customFormat="false" ht="15" hidden="false" customHeight="false" outlineLevel="0" collapsed="false">
      <c r="A16" s="57"/>
      <c r="B16" s="62"/>
      <c r="C16" s="55"/>
      <c r="D16" s="74" t="s">
        <v>71</v>
      </c>
      <c r="E16" s="57"/>
      <c r="F16" s="58"/>
      <c r="G16" s="58"/>
      <c r="H16" s="58"/>
      <c r="I16" s="74"/>
      <c r="J16" s="82" t="s">
        <v>70</v>
      </c>
      <c r="K16" s="82"/>
      <c r="L16" s="83" t="n">
        <f aca="false">J62</f>
        <v>36656298.996</v>
      </c>
      <c r="M16" s="61" t="s">
        <v>68</v>
      </c>
      <c r="N16" s="58"/>
      <c r="O16" s="58"/>
      <c r="P16" s="58"/>
      <c r="Q16" s="58"/>
    </row>
    <row r="17" customFormat="false" ht="15" hidden="false" customHeight="false" outlineLevel="0" collapsed="false">
      <c r="A17" s="57"/>
      <c r="B17" s="62"/>
      <c r="C17" s="55"/>
      <c r="D17" s="74" t="s">
        <v>72</v>
      </c>
      <c r="E17" s="57"/>
      <c r="F17" s="58"/>
      <c r="G17" s="58"/>
      <c r="H17" s="58"/>
      <c r="I17" s="74"/>
      <c r="J17" s="82" t="s">
        <v>70</v>
      </c>
      <c r="K17" s="82"/>
      <c r="L17" s="84" t="n">
        <f aca="false">J89</f>
        <v>377102.016</v>
      </c>
      <c r="M17" s="61" t="s">
        <v>68</v>
      </c>
      <c r="N17" s="58"/>
      <c r="O17" s="58"/>
      <c r="P17" s="58"/>
      <c r="Q17" s="58"/>
    </row>
    <row r="18" customFormat="false" ht="15" hidden="false" customHeight="false" outlineLevel="0" collapsed="false">
      <c r="A18" s="57"/>
      <c r="B18" s="62"/>
      <c r="C18" s="55"/>
      <c r="D18" s="74" t="s">
        <v>73</v>
      </c>
      <c r="E18" s="57"/>
      <c r="F18" s="58"/>
      <c r="G18" s="58"/>
      <c r="H18" s="58"/>
      <c r="I18" s="74"/>
      <c r="J18" s="82" t="s">
        <v>67</v>
      </c>
      <c r="K18" s="82"/>
      <c r="M18" s="61" t="s">
        <v>68</v>
      </c>
      <c r="N18" s="58"/>
      <c r="O18" s="58"/>
      <c r="P18" s="58"/>
      <c r="Q18" s="58"/>
    </row>
    <row r="19" customFormat="false" ht="15" hidden="false" customHeight="false" outlineLevel="0" collapsed="false">
      <c r="A19" s="57"/>
      <c r="B19" s="62"/>
      <c r="C19" s="55"/>
      <c r="D19" s="74" t="s">
        <v>74</v>
      </c>
      <c r="E19" s="57"/>
      <c r="F19" s="58"/>
      <c r="G19" s="58"/>
      <c r="H19" s="58"/>
      <c r="I19" s="74"/>
      <c r="J19" s="82" t="s">
        <v>70</v>
      </c>
      <c r="K19" s="82"/>
      <c r="M19" s="61" t="s">
        <v>75</v>
      </c>
      <c r="N19" s="58"/>
      <c r="O19" s="58"/>
      <c r="P19" s="58"/>
      <c r="Q19" s="58"/>
    </row>
    <row r="20" customFormat="false" ht="15" hidden="false" customHeight="false" outlineLevel="0" collapsed="false">
      <c r="A20" s="57"/>
      <c r="B20" s="62"/>
      <c r="C20" s="55"/>
      <c r="D20" s="70" t="s">
        <v>661</v>
      </c>
      <c r="E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customFormat="false" ht="15" hidden="false" customHeight="false" outlineLevel="0" collapsed="false">
      <c r="A21" s="57"/>
      <c r="B21" s="62"/>
      <c r="C21" s="55"/>
      <c r="D21" s="61"/>
      <c r="E21" s="57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customFormat="false" ht="15" hidden="false" customHeight="false" outlineLevel="0" collapsed="false">
      <c r="A22" s="85"/>
      <c r="B22" s="54"/>
      <c r="C22" s="86"/>
      <c r="D22" s="87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false" ht="15" hidden="false" customHeight="true" outlineLevel="0" collapsed="false">
      <c r="A23" s="90" t="s">
        <v>78</v>
      </c>
      <c r="B23" s="91" t="s">
        <v>79</v>
      </c>
      <c r="C23" s="90" t="s">
        <v>80</v>
      </c>
      <c r="D23" s="90" t="s">
        <v>81</v>
      </c>
      <c r="E23" s="90" t="s">
        <v>82</v>
      </c>
      <c r="F23" s="90" t="s">
        <v>83</v>
      </c>
      <c r="G23" s="90"/>
      <c r="H23" s="90"/>
      <c r="I23" s="90"/>
      <c r="J23" s="90" t="s">
        <v>84</v>
      </c>
      <c r="K23" s="90"/>
      <c r="L23" s="90"/>
      <c r="M23" s="90"/>
      <c r="N23" s="90" t="s">
        <v>85</v>
      </c>
      <c r="O23" s="90" t="s">
        <v>86</v>
      </c>
      <c r="P23" s="90" t="s">
        <v>87</v>
      </c>
      <c r="Q23" s="90" t="s">
        <v>88</v>
      </c>
    </row>
    <row r="24" customFormat="false" ht="14.25" hidden="false" customHeight="true" outlineLevel="0" collapsed="false">
      <c r="A24" s="90"/>
      <c r="B24" s="91"/>
      <c r="C24" s="90"/>
      <c r="D24" s="90"/>
      <c r="E24" s="90"/>
      <c r="F24" s="90" t="s">
        <v>89</v>
      </c>
      <c r="G24" s="90" t="s">
        <v>90</v>
      </c>
      <c r="H24" s="90"/>
      <c r="I24" s="90"/>
      <c r="J24" s="90" t="s">
        <v>89</v>
      </c>
      <c r="K24" s="90" t="s">
        <v>90</v>
      </c>
      <c r="L24" s="90"/>
      <c r="M24" s="90"/>
      <c r="N24" s="90"/>
      <c r="O24" s="90"/>
      <c r="P24" s="90"/>
      <c r="Q24" s="90"/>
    </row>
    <row r="25" customFormat="false" ht="15" hidden="false" customHeight="false" outlineLevel="0" collapsed="false">
      <c r="A25" s="90"/>
      <c r="B25" s="91"/>
      <c r="C25" s="90"/>
      <c r="D25" s="90"/>
      <c r="E25" s="90"/>
      <c r="F25" s="90"/>
      <c r="G25" s="90" t="s">
        <v>91</v>
      </c>
      <c r="H25" s="90" t="s">
        <v>92</v>
      </c>
      <c r="I25" s="90" t="s">
        <v>93</v>
      </c>
      <c r="J25" s="90"/>
      <c r="K25" s="90" t="s">
        <v>91</v>
      </c>
      <c r="L25" s="90" t="s">
        <v>92</v>
      </c>
      <c r="M25" s="90" t="s">
        <v>93</v>
      </c>
      <c r="N25" s="90"/>
      <c r="O25" s="90"/>
      <c r="P25" s="90"/>
      <c r="Q25" s="90"/>
    </row>
    <row r="26" customFormat="false" ht="15" hidden="false" customHeight="false" outlineLevel="0" collapsed="false">
      <c r="A26" s="92" t="n">
        <v>1</v>
      </c>
      <c r="B26" s="93" t="n">
        <v>2</v>
      </c>
      <c r="C26" s="90" t="n">
        <v>3</v>
      </c>
      <c r="D26" s="90" t="n">
        <v>4</v>
      </c>
      <c r="E26" s="92" t="n">
        <v>5</v>
      </c>
      <c r="F26" s="94" t="n">
        <v>6</v>
      </c>
      <c r="G26" s="94" t="n">
        <v>7</v>
      </c>
      <c r="H26" s="94" t="n">
        <v>8</v>
      </c>
      <c r="I26" s="94" t="n">
        <v>9</v>
      </c>
      <c r="J26" s="94" t="n">
        <v>10</v>
      </c>
      <c r="K26" s="94" t="n">
        <v>11</v>
      </c>
      <c r="L26" s="94" t="n">
        <v>12</v>
      </c>
      <c r="M26" s="94" t="n">
        <v>13</v>
      </c>
      <c r="N26" s="94" t="n">
        <v>14</v>
      </c>
      <c r="O26" s="94" t="n">
        <v>15</v>
      </c>
      <c r="P26" s="94" t="n">
        <v>16</v>
      </c>
      <c r="Q26" s="94" t="n">
        <v>17</v>
      </c>
    </row>
    <row r="27" customFormat="false" ht="15" hidden="false" customHeight="false" outlineLevel="0" collapsed="false">
      <c r="A27" s="95" t="s">
        <v>94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false" ht="36" hidden="false" customHeight="false" outlineLevel="0" collapsed="false">
      <c r="A28" s="92" t="s">
        <v>95</v>
      </c>
      <c r="B28" s="96" t="s">
        <v>635</v>
      </c>
      <c r="C28" s="97" t="str">
        <f aca="false">'3. Перечень цен'!C11</f>
        <v>Однофазный прибор учета (3-х уровневая архитектура)</v>
      </c>
      <c r="D28" s="98" t="s">
        <v>97</v>
      </c>
      <c r="E28" s="474" t="n">
        <f aca="false">VLOOKUP($C28,'4. Расчет'!$C:$AV,44,0)</f>
        <v>7363</v>
      </c>
      <c r="F28" s="475" t="n">
        <f aca="false">'3. Перечень цен'!C15</f>
        <v>10445.3</v>
      </c>
      <c r="G28" s="101"/>
      <c r="H28" s="102"/>
      <c r="I28" s="102"/>
      <c r="J28" s="476" t="n">
        <f aca="false">VLOOKUP($C28,'4. Расчет'!$C:$AV,46,0)</f>
        <v>92290492.68</v>
      </c>
      <c r="K28" s="102"/>
      <c r="L28" s="102"/>
      <c r="M28" s="102"/>
      <c r="N28" s="102"/>
      <c r="O28" s="102"/>
      <c r="P28" s="102"/>
      <c r="Q28" s="102"/>
    </row>
    <row r="29" customFormat="false" ht="60" hidden="false" customHeight="false" outlineLevel="0" collapsed="false">
      <c r="A29" s="92" t="s">
        <v>98</v>
      </c>
      <c r="B29" s="96" t="s">
        <v>635</v>
      </c>
      <c r="C29" s="97" t="str">
        <f aca="false">'3. Перечень цен'!D11</f>
        <v>Трехфазный прибор учета прямого включения (3-х уровневая архитектура)</v>
      </c>
      <c r="D29" s="98" t="s">
        <v>97</v>
      </c>
      <c r="E29" s="474" t="n">
        <f aca="false">VLOOKUP($C29,'4. Расчет'!$C:$AV,44,0)</f>
        <v>60</v>
      </c>
      <c r="F29" s="475" t="n">
        <f aca="false">'3. Перечень цен'!D15</f>
        <v>16672.5</v>
      </c>
      <c r="G29" s="101"/>
      <c r="H29" s="101"/>
      <c r="I29" s="101"/>
      <c r="J29" s="476" t="n">
        <f aca="false">VLOOKUP($C29,'4. Расчет'!$C:$AV,46,0)</f>
        <v>1200420</v>
      </c>
      <c r="K29" s="102"/>
      <c r="L29" s="102"/>
      <c r="M29" s="102"/>
      <c r="N29" s="102"/>
      <c r="O29" s="102"/>
      <c r="P29" s="102"/>
      <c r="Q29" s="102"/>
    </row>
    <row r="30" customFormat="false" ht="60" hidden="false" customHeight="false" outlineLevel="0" collapsed="false">
      <c r="A30" s="92" t="s">
        <v>99</v>
      </c>
      <c r="B30" s="96" t="s">
        <v>635</v>
      </c>
      <c r="C30" s="97" t="str">
        <f aca="false">'3. Перечень цен'!E11</f>
        <v>Трехфазный прибор учета полукосвенного включения (3-х уровневая архитектура)</v>
      </c>
      <c r="D30" s="98" t="s">
        <v>97</v>
      </c>
      <c r="E30" s="474" t="n">
        <f aca="false">VLOOKUP($C30,'4. Расчет'!$C:$AV,44,0)</f>
        <v>130</v>
      </c>
      <c r="F30" s="475" t="n">
        <f aca="false">'3. Перечень цен'!E15</f>
        <v>16935.6</v>
      </c>
      <c r="G30" s="101"/>
      <c r="H30" s="102"/>
      <c r="I30" s="102"/>
      <c r="J30" s="476" t="n">
        <f aca="false">VLOOKUP($C30,'4. Расчет'!$C:$AV,46,0)</f>
        <v>2641953.6</v>
      </c>
      <c r="K30" s="102"/>
      <c r="L30" s="102"/>
      <c r="M30" s="102"/>
      <c r="N30" s="102"/>
      <c r="O30" s="102"/>
      <c r="P30" s="102"/>
      <c r="Q30" s="102"/>
    </row>
    <row r="31" customFormat="false" ht="24" hidden="false" customHeight="false" outlineLevel="0" collapsed="false">
      <c r="A31" s="92" t="s">
        <v>100</v>
      </c>
      <c r="B31" s="96" t="s">
        <v>635</v>
      </c>
      <c r="C31" s="97" t="str">
        <f aca="false">'3. Перечень цен'!F11</f>
        <v>УСПД</v>
      </c>
      <c r="D31" s="98" t="s">
        <v>97</v>
      </c>
      <c r="E31" s="474" t="n">
        <f aca="false">VLOOKUP($C31,'4. Расчет'!$C:$AV,44,0)</f>
        <v>107</v>
      </c>
      <c r="F31" s="475" t="n">
        <f aca="false">'3. Перечень цен'!F15</f>
        <v>88924.99</v>
      </c>
      <c r="G31" s="101"/>
      <c r="H31" s="102"/>
      <c r="I31" s="102"/>
      <c r="J31" s="476" t="n">
        <f aca="false">VLOOKUP($C31,'4. Расчет'!$C:$AV,46,0)</f>
        <v>11417968.716</v>
      </c>
      <c r="K31" s="102"/>
      <c r="L31" s="102"/>
      <c r="M31" s="102"/>
      <c r="N31" s="102"/>
      <c r="O31" s="102"/>
      <c r="P31" s="102"/>
      <c r="Q31" s="102"/>
    </row>
    <row r="32" customFormat="false" ht="24" hidden="false" customHeight="false" outlineLevel="0" collapsed="false">
      <c r="A32" s="92" t="s">
        <v>101</v>
      </c>
      <c r="B32" s="96" t="s">
        <v>635</v>
      </c>
      <c r="C32" s="97" t="str">
        <f aca="false">'3. Перечень цен'!G11</f>
        <v>Трансформатор тока (ТТ)</v>
      </c>
      <c r="D32" s="98" t="s">
        <v>97</v>
      </c>
      <c r="E32" s="474" t="n">
        <f aca="false">VLOOKUP($C32,'4. Расчет'!$C:$AV,44,0)</f>
        <v>690</v>
      </c>
      <c r="F32" s="475" t="n">
        <f aca="false">'3. Перечень цен'!G15</f>
        <v>1020.17</v>
      </c>
      <c r="G32" s="101"/>
      <c r="H32" s="102"/>
      <c r="I32" s="102"/>
      <c r="J32" s="476" t="n">
        <f aca="false">VLOOKUP($C32,'4. Расчет'!$C:$AV,46,0)</f>
        <v>844700.76</v>
      </c>
      <c r="K32" s="102"/>
      <c r="L32" s="102"/>
      <c r="M32" s="102"/>
      <c r="N32" s="102"/>
      <c r="O32" s="102"/>
      <c r="P32" s="102"/>
      <c r="Q32" s="102"/>
    </row>
    <row r="33" customFormat="false" ht="36" hidden="false" customHeight="false" outlineLevel="0" collapsed="false">
      <c r="A33" s="92" t="s">
        <v>103</v>
      </c>
      <c r="B33" s="96" t="s">
        <v>635</v>
      </c>
      <c r="C33" s="97" t="str">
        <f aca="false">'3. Перечень цен'!M11</f>
        <v>Однофазный прибор учета (2-х уровневая архитектура)</v>
      </c>
      <c r="D33" s="98" t="s">
        <v>97</v>
      </c>
      <c r="E33" s="474" t="n">
        <f aca="false">VLOOKUP($C33,'4. Расчет'!$C:$AV,44,0)</f>
        <v>5663</v>
      </c>
      <c r="F33" s="475" t="n">
        <f aca="false">'3. Перечень цен'!M15</f>
        <v>10902.2</v>
      </c>
      <c r="G33" s="101"/>
      <c r="H33" s="102"/>
      <c r="I33" s="102"/>
      <c r="J33" s="476" t="n">
        <f aca="false">VLOOKUP($C33,'4. Расчет'!$C:$AV,46,0)</f>
        <v>74086990.32</v>
      </c>
      <c r="K33" s="102"/>
      <c r="L33" s="102"/>
      <c r="M33" s="102"/>
      <c r="N33" s="102"/>
      <c r="O33" s="102"/>
      <c r="P33" s="102"/>
      <c r="Q33" s="102"/>
    </row>
    <row r="34" customFormat="false" ht="60" hidden="false" customHeight="false" outlineLevel="0" collapsed="false">
      <c r="A34" s="92" t="s">
        <v>642</v>
      </c>
      <c r="B34" s="96" t="s">
        <v>635</v>
      </c>
      <c r="C34" s="97" t="str">
        <f aca="false">'3. Перечень цен'!N11</f>
        <v>Трехфазный прибор учета прямого включения (2-х уровневая архитектура)</v>
      </c>
      <c r="D34" s="98" t="s">
        <v>97</v>
      </c>
      <c r="E34" s="474" t="n">
        <f aca="false">VLOOKUP($C34,'4. Расчет'!$C:$AV,44,0)</f>
        <v>50</v>
      </c>
      <c r="F34" s="475" t="n">
        <f aca="false">'3. Перечень цен'!N15</f>
        <v>16653.7</v>
      </c>
      <c r="G34" s="101"/>
      <c r="H34" s="102"/>
      <c r="I34" s="102"/>
      <c r="J34" s="476" t="n">
        <f aca="false">VLOOKUP($C34,'4. Расчет'!$C:$AV,46,0)</f>
        <v>999222</v>
      </c>
      <c r="K34" s="102"/>
      <c r="L34" s="102"/>
      <c r="M34" s="102"/>
      <c r="N34" s="102"/>
      <c r="O34" s="102"/>
      <c r="P34" s="102"/>
      <c r="Q34" s="102"/>
    </row>
    <row r="35" customFormat="false" ht="72" hidden="false" customHeight="false" outlineLevel="0" collapsed="false">
      <c r="A35" s="92" t="s">
        <v>644</v>
      </c>
      <c r="B35" s="96" t="s">
        <v>635</v>
      </c>
      <c r="C35" s="97" t="str">
        <f aca="false">'3. Перечень цен'!O11</f>
        <v>Трехфазный прибор учета прямого включения (2-х уровневая архитектура) с выносной антенной</v>
      </c>
      <c r="D35" s="98" t="s">
        <v>97</v>
      </c>
      <c r="E35" s="474" t="n">
        <f aca="false">VLOOKUP($C35,'4. Расчет'!$C:$AV,44,0)</f>
        <v>50</v>
      </c>
      <c r="F35" s="475" t="n">
        <f aca="false">'3. Перечень цен'!O15</f>
        <v>16653.7</v>
      </c>
      <c r="G35" s="101"/>
      <c r="H35" s="102"/>
      <c r="I35" s="102"/>
      <c r="J35" s="476" t="n">
        <f aca="false">VLOOKUP($C35,'4. Расчет'!$C:$AV,46,0)</f>
        <v>999222</v>
      </c>
      <c r="K35" s="102"/>
      <c r="L35" s="102"/>
      <c r="M35" s="102"/>
      <c r="N35" s="102"/>
      <c r="O35" s="102"/>
      <c r="P35" s="102"/>
      <c r="Q35" s="102"/>
    </row>
    <row r="36" customFormat="false" ht="60" hidden="false" customHeight="false" outlineLevel="0" collapsed="false">
      <c r="A36" s="92" t="s">
        <v>646</v>
      </c>
      <c r="B36" s="96" t="s">
        <v>635</v>
      </c>
      <c r="C36" s="97" t="str">
        <f aca="false">'3. Перечень цен'!P11</f>
        <v>Трехфазный прибор учета полукосвенного включения (2-х уровневая архитектура)</v>
      </c>
      <c r="D36" s="98" t="s">
        <v>97</v>
      </c>
      <c r="E36" s="474" t="n">
        <f aca="false">VLOOKUP($C36,'4. Расчет'!$C:$AV,44,0)</f>
        <v>50</v>
      </c>
      <c r="F36" s="475" t="n">
        <f aca="false">'3. Перечень цен'!P15</f>
        <v>16653.7</v>
      </c>
      <c r="G36" s="101"/>
      <c r="H36" s="102"/>
      <c r="I36" s="102"/>
      <c r="J36" s="476" t="n">
        <f aca="false">VLOOKUP($C36,'4. Расчет'!$C:$AV,46,0)</f>
        <v>999222</v>
      </c>
      <c r="K36" s="102"/>
      <c r="L36" s="102"/>
      <c r="M36" s="102"/>
      <c r="N36" s="102"/>
      <c r="O36" s="102"/>
      <c r="P36" s="102"/>
      <c r="Q36" s="102"/>
    </row>
    <row r="37" customFormat="false" ht="72" hidden="false" customHeight="false" outlineLevel="0" collapsed="false">
      <c r="A37" s="92" t="s">
        <v>648</v>
      </c>
      <c r="B37" s="96" t="s">
        <v>635</v>
      </c>
      <c r="C37" s="97" t="str">
        <f aca="false">'3. Перечень цен'!Q11</f>
        <v>Трехфазный прибор учета полукосвенного включения (2-х уровневая архитектура) с выносной антенной</v>
      </c>
      <c r="D37" s="98" t="s">
        <v>97</v>
      </c>
      <c r="E37" s="474" t="n">
        <f aca="false">VLOOKUP($C37,'4. Расчет'!$C:$AV,44,0)</f>
        <v>50</v>
      </c>
      <c r="F37" s="475" t="n">
        <f aca="false">'3. Перечень цен'!Q15</f>
        <v>16653.7</v>
      </c>
      <c r="G37" s="101"/>
      <c r="H37" s="102"/>
      <c r="I37" s="102"/>
      <c r="J37" s="476" t="n">
        <f aca="false">VLOOKUP($C37,'4. Расчет'!$C:$AV,46,0)</f>
        <v>999222</v>
      </c>
      <c r="K37" s="102"/>
      <c r="L37" s="102"/>
      <c r="M37" s="102"/>
      <c r="N37" s="102"/>
      <c r="O37" s="102"/>
      <c r="P37" s="102"/>
      <c r="Q37" s="102"/>
    </row>
    <row r="38" customFormat="false" ht="14.25" hidden="false" customHeight="true" outlineLevel="0" collapsed="false">
      <c r="A38" s="104" t="s">
        <v>104</v>
      </c>
      <c r="B38" s="104"/>
      <c r="C38" s="104"/>
      <c r="D38" s="104"/>
      <c r="E38" s="104"/>
      <c r="F38" s="104"/>
      <c r="G38" s="104"/>
      <c r="H38" s="104"/>
      <c r="I38" s="104"/>
      <c r="J38" s="128" t="n">
        <f aca="false">SUM(J28:J37)</f>
        <v>186479414.076</v>
      </c>
      <c r="K38" s="101"/>
      <c r="L38" s="101"/>
      <c r="M38" s="101"/>
      <c r="N38" s="102"/>
      <c r="O38" s="101"/>
      <c r="P38" s="102"/>
      <c r="Q38" s="101"/>
    </row>
    <row r="39" customFormat="false" ht="14.25" hidden="false" customHeight="true" outlineLevel="0" collapsed="false">
      <c r="A39" s="104" t="s">
        <v>105</v>
      </c>
      <c r="B39" s="104"/>
      <c r="C39" s="104"/>
      <c r="D39" s="104"/>
      <c r="E39" s="104"/>
      <c r="F39" s="104"/>
      <c r="G39" s="104"/>
      <c r="H39" s="104"/>
      <c r="I39" s="104"/>
      <c r="J39" s="102"/>
      <c r="K39" s="102"/>
      <c r="L39" s="102"/>
      <c r="M39" s="102"/>
      <c r="N39" s="102"/>
      <c r="O39" s="102"/>
      <c r="P39" s="102"/>
      <c r="Q39" s="102"/>
    </row>
    <row r="40" customFormat="false" ht="14.25" hidden="false" customHeight="true" outlineLevel="0" collapsed="false">
      <c r="A40" s="104" t="s">
        <v>106</v>
      </c>
      <c r="B40" s="104"/>
      <c r="C40" s="104"/>
      <c r="D40" s="104"/>
      <c r="E40" s="104"/>
      <c r="F40" s="104"/>
      <c r="G40" s="104"/>
      <c r="H40" s="104"/>
      <c r="I40" s="104"/>
      <c r="J40" s="101"/>
      <c r="K40" s="102"/>
      <c r="L40" s="102"/>
      <c r="M40" s="102"/>
      <c r="N40" s="102"/>
      <c r="O40" s="101"/>
      <c r="P40" s="102"/>
      <c r="Q40" s="102"/>
    </row>
    <row r="41" customFormat="false" ht="14.25" hidden="false" customHeight="true" outlineLevel="0" collapsed="false">
      <c r="A41" s="104" t="s">
        <v>107</v>
      </c>
      <c r="B41" s="104"/>
      <c r="C41" s="104"/>
      <c r="D41" s="104"/>
      <c r="E41" s="104"/>
      <c r="F41" s="104"/>
      <c r="G41" s="104"/>
      <c r="H41" s="104"/>
      <c r="I41" s="104"/>
      <c r="J41" s="101"/>
      <c r="K41" s="102"/>
      <c r="L41" s="102"/>
      <c r="M41" s="102"/>
      <c r="N41" s="102"/>
      <c r="O41" s="101"/>
      <c r="P41" s="102"/>
      <c r="Q41" s="101"/>
    </row>
    <row r="42" customFormat="false" ht="14.25" hidden="false" customHeight="true" outlineLevel="0" collapsed="false">
      <c r="A42" s="104" t="s">
        <v>108</v>
      </c>
      <c r="B42" s="104"/>
      <c r="C42" s="104"/>
      <c r="D42" s="104"/>
      <c r="E42" s="104"/>
      <c r="F42" s="104"/>
      <c r="G42" s="104"/>
      <c r="H42" s="104"/>
      <c r="I42" s="104"/>
      <c r="J42" s="129"/>
      <c r="K42" s="102"/>
      <c r="L42" s="102"/>
      <c r="M42" s="102"/>
      <c r="N42" s="102"/>
      <c r="O42" s="101"/>
      <c r="P42" s="102"/>
      <c r="Q42" s="102"/>
    </row>
    <row r="43" customFormat="false" ht="14.25" hidden="false" customHeight="true" outlineLevel="0" collapsed="false">
      <c r="A43" s="104" t="s">
        <v>109</v>
      </c>
      <c r="B43" s="104"/>
      <c r="C43" s="104"/>
      <c r="D43" s="104"/>
      <c r="E43" s="104"/>
      <c r="F43" s="104"/>
      <c r="G43" s="104"/>
      <c r="H43" s="104"/>
      <c r="I43" s="104"/>
      <c r="J43" s="101"/>
      <c r="K43" s="102"/>
      <c r="L43" s="102"/>
      <c r="M43" s="102"/>
      <c r="N43" s="102"/>
      <c r="O43" s="101"/>
      <c r="P43" s="102"/>
      <c r="Q43" s="101"/>
    </row>
    <row r="44" customFormat="false" ht="14.25" hidden="false" customHeight="true" outlineLevel="0" collapsed="false">
      <c r="A44" s="104" t="s">
        <v>110</v>
      </c>
      <c r="B44" s="104"/>
      <c r="C44" s="104"/>
      <c r="D44" s="104"/>
      <c r="E44" s="104"/>
      <c r="F44" s="104"/>
      <c r="G44" s="104"/>
      <c r="H44" s="104"/>
      <c r="I44" s="104"/>
      <c r="J44" s="102"/>
      <c r="K44" s="102"/>
      <c r="L44" s="102"/>
      <c r="M44" s="102"/>
      <c r="N44" s="102"/>
      <c r="O44" s="102"/>
      <c r="P44" s="102"/>
      <c r="Q44" s="102"/>
    </row>
    <row r="45" customFormat="false" ht="14.25" hidden="false" customHeight="true" outlineLevel="0" collapsed="false">
      <c r="A45" s="104" t="s">
        <v>111</v>
      </c>
      <c r="B45" s="104"/>
      <c r="C45" s="104"/>
      <c r="D45" s="104"/>
      <c r="E45" s="104"/>
      <c r="F45" s="104"/>
      <c r="G45" s="104"/>
      <c r="H45" s="104"/>
      <c r="I45" s="104"/>
      <c r="J45" s="128" t="n">
        <f aca="false">J38</f>
        <v>186479414.076</v>
      </c>
      <c r="K45" s="102"/>
      <c r="L45" s="102"/>
      <c r="M45" s="102"/>
      <c r="N45" s="102"/>
      <c r="O45" s="102"/>
      <c r="P45" s="102"/>
      <c r="Q45" s="102"/>
    </row>
    <row r="46" customFormat="false" ht="14.25" hidden="false" customHeight="true" outlineLevel="0" collapsed="false">
      <c r="A46" s="104" t="s">
        <v>112</v>
      </c>
      <c r="B46" s="104"/>
      <c r="C46" s="104"/>
      <c r="D46" s="104"/>
      <c r="E46" s="104"/>
      <c r="F46" s="104"/>
      <c r="G46" s="104"/>
      <c r="H46" s="104"/>
      <c r="I46" s="104"/>
      <c r="J46" s="101"/>
      <c r="K46" s="102"/>
      <c r="L46" s="102"/>
      <c r="M46" s="102"/>
      <c r="N46" s="102"/>
      <c r="O46" s="102"/>
      <c r="P46" s="102"/>
      <c r="Q46" s="102"/>
    </row>
    <row r="47" customFormat="false" ht="14.25" hidden="false" customHeight="true" outlineLevel="0" collapsed="false">
      <c r="A47" s="104" t="s">
        <v>113</v>
      </c>
      <c r="B47" s="104"/>
      <c r="C47" s="104"/>
      <c r="D47" s="104"/>
      <c r="E47" s="104"/>
      <c r="F47" s="104"/>
      <c r="G47" s="104"/>
      <c r="H47" s="104"/>
      <c r="I47" s="104"/>
      <c r="J47" s="101"/>
      <c r="K47" s="102"/>
      <c r="L47" s="102"/>
      <c r="M47" s="102"/>
      <c r="N47" s="102"/>
      <c r="O47" s="102"/>
      <c r="P47" s="102"/>
      <c r="Q47" s="102"/>
    </row>
    <row r="48" customFormat="false" ht="14.25" hidden="false" customHeight="true" outlineLevel="0" collapsed="false">
      <c r="A48" s="104" t="s">
        <v>114</v>
      </c>
      <c r="B48" s="104"/>
      <c r="C48" s="104"/>
      <c r="D48" s="104"/>
      <c r="E48" s="104"/>
      <c r="F48" s="104"/>
      <c r="G48" s="104"/>
      <c r="H48" s="104"/>
      <c r="I48" s="104"/>
      <c r="J48" s="101"/>
      <c r="K48" s="102"/>
      <c r="L48" s="102"/>
      <c r="M48" s="102"/>
      <c r="N48" s="102"/>
      <c r="O48" s="102"/>
      <c r="P48" s="102"/>
      <c r="Q48" s="102"/>
    </row>
    <row r="49" customFormat="false" ht="14.25" hidden="false" customHeight="true" outlineLevel="0" collapsed="false">
      <c r="A49" s="104" t="s">
        <v>115</v>
      </c>
      <c r="B49" s="104"/>
      <c r="C49" s="104"/>
      <c r="D49" s="104"/>
      <c r="E49" s="104"/>
      <c r="F49" s="104"/>
      <c r="G49" s="104"/>
      <c r="H49" s="104"/>
      <c r="I49" s="104"/>
      <c r="J49" s="101"/>
      <c r="K49" s="102"/>
      <c r="L49" s="102"/>
      <c r="M49" s="102"/>
      <c r="N49" s="102"/>
      <c r="O49" s="102"/>
      <c r="P49" s="102"/>
      <c r="Q49" s="102"/>
    </row>
    <row r="50" customFormat="false" ht="14.25" hidden="false" customHeight="true" outlineLevel="0" collapsed="false">
      <c r="A50" s="104" t="s">
        <v>116</v>
      </c>
      <c r="B50" s="104"/>
      <c r="C50" s="104"/>
      <c r="D50" s="104"/>
      <c r="E50" s="104"/>
      <c r="F50" s="104"/>
      <c r="G50" s="104"/>
      <c r="H50" s="104"/>
      <c r="I50" s="104"/>
      <c r="J50" s="128" t="n">
        <f aca="false">J45</f>
        <v>186479414.076</v>
      </c>
      <c r="K50" s="102"/>
      <c r="L50" s="102"/>
      <c r="M50" s="102"/>
      <c r="N50" s="102"/>
      <c r="O50" s="101"/>
      <c r="P50" s="102"/>
      <c r="Q50" s="101"/>
    </row>
    <row r="51" customFormat="false" ht="15" hidden="false" customHeight="false" outlineLevel="0" collapsed="false">
      <c r="A51" s="477" t="s">
        <v>117</v>
      </c>
      <c r="B51" s="477"/>
      <c r="C51" s="477"/>
      <c r="D51" s="477"/>
      <c r="E51" s="477"/>
      <c r="F51" s="477"/>
      <c r="G51" s="477"/>
      <c r="H51" s="477"/>
      <c r="I51" s="477"/>
      <c r="J51" s="477"/>
      <c r="K51" s="477"/>
      <c r="L51" s="477"/>
      <c r="M51" s="477"/>
      <c r="N51" s="477"/>
      <c r="O51" s="477"/>
      <c r="P51" s="477"/>
      <c r="Q51" s="477"/>
    </row>
    <row r="52" customFormat="false" ht="48" hidden="false" customHeight="false" outlineLevel="0" collapsed="false">
      <c r="A52" s="92" t="s">
        <v>95</v>
      </c>
      <c r="B52" s="96" t="s">
        <v>635</v>
      </c>
      <c r="C52" s="97" t="str">
        <f aca="false">'3. Перечень цен'!H11</f>
        <v>Замена однофазного прибора учета (3-х уровневая архитектура)</v>
      </c>
      <c r="D52" s="98" t="s">
        <v>97</v>
      </c>
      <c r="E52" s="474" t="n">
        <f aca="false">VLOOKUP($C52,'4. Расчет'!$C:$AV,44,0)</f>
        <v>7363</v>
      </c>
      <c r="F52" s="474" t="n">
        <f aca="false">'3. Перечень цен'!H15</f>
        <v>1846.87</v>
      </c>
      <c r="G52" s="101"/>
      <c r="H52" s="102"/>
      <c r="I52" s="102"/>
      <c r="J52" s="476" t="n">
        <f aca="false">VLOOKUP($C52,'4. Расчет'!$C:$AV,46,0)</f>
        <v>16318204.572</v>
      </c>
      <c r="K52" s="115"/>
      <c r="L52" s="102"/>
      <c r="M52" s="102"/>
      <c r="N52" s="102"/>
      <c r="O52" s="102"/>
      <c r="P52" s="102"/>
      <c r="Q52" s="102"/>
    </row>
    <row r="53" customFormat="false" ht="60" hidden="false" customHeight="false" outlineLevel="0" collapsed="false">
      <c r="A53" s="92" t="s">
        <v>98</v>
      </c>
      <c r="B53" s="96" t="s">
        <v>635</v>
      </c>
      <c r="C53" s="97" t="str">
        <f aca="false">'3. Перечень цен'!I11</f>
        <v>Замена трехфазного прибора учета прямого включения (3-х уровневая архитектура)</v>
      </c>
      <c r="D53" s="98" t="s">
        <v>97</v>
      </c>
      <c r="E53" s="474" t="n">
        <f aca="false">VLOOKUP($C53,'4. Расчет'!$C:$AV,44,0)</f>
        <v>60</v>
      </c>
      <c r="F53" s="474" t="n">
        <f aca="false">'3. Перечень цен'!I15</f>
        <v>2889.39</v>
      </c>
      <c r="G53" s="101"/>
      <c r="H53" s="102"/>
      <c r="I53" s="102"/>
      <c r="J53" s="476" t="n">
        <f aca="false">VLOOKUP($C53,'4. Расчет'!$C:$AV,46,0)</f>
        <v>208036.08</v>
      </c>
      <c r="K53" s="115"/>
      <c r="L53" s="102"/>
      <c r="M53" s="102"/>
      <c r="N53" s="102"/>
      <c r="O53" s="102"/>
      <c r="P53" s="102"/>
      <c r="Q53" s="102"/>
    </row>
    <row r="54" customFormat="false" ht="72" hidden="false" customHeight="false" outlineLevel="0" collapsed="false">
      <c r="A54" s="92" t="s">
        <v>99</v>
      </c>
      <c r="B54" s="96" t="s">
        <v>635</v>
      </c>
      <c r="C54" s="97" t="str">
        <f aca="false">'3. Перечень цен'!J11</f>
        <v>Замена трехфазного прибора учета полукосвеного включения (3-х уровневая архитектура)</v>
      </c>
      <c r="D54" s="98" t="s">
        <v>97</v>
      </c>
      <c r="E54" s="474" t="n">
        <f aca="false">VLOOKUP($C54,'4. Расчет'!$C:$AV,44,0)</f>
        <v>130</v>
      </c>
      <c r="F54" s="474" t="n">
        <f aca="false">'3. Перечень цен'!J15</f>
        <v>3733.59</v>
      </c>
      <c r="G54" s="101"/>
      <c r="H54" s="101"/>
      <c r="I54" s="101"/>
      <c r="J54" s="476" t="n">
        <f aca="false">VLOOKUP($C54,'4. Расчет'!$C:$AV,46,0)</f>
        <v>582440.04</v>
      </c>
      <c r="K54" s="115"/>
      <c r="L54" s="102"/>
      <c r="M54" s="102"/>
      <c r="N54" s="102"/>
      <c r="O54" s="102"/>
      <c r="P54" s="102"/>
      <c r="Q54" s="102"/>
    </row>
    <row r="55" customFormat="false" ht="24" hidden="false" customHeight="false" outlineLevel="0" collapsed="false">
      <c r="A55" s="92" t="s">
        <v>100</v>
      </c>
      <c r="B55" s="96" t="s">
        <v>635</v>
      </c>
      <c r="C55" s="97" t="str">
        <f aca="false">'3. Перечень цен'!K11</f>
        <v>Монтаж, наладка УСПД</v>
      </c>
      <c r="D55" s="98" t="s">
        <v>97</v>
      </c>
      <c r="E55" s="474" t="n">
        <f aca="false">VLOOKUP($C55,'4. Расчет'!$C:$AV,44,0)</f>
        <v>107</v>
      </c>
      <c r="F55" s="474" t="n">
        <f aca="false">'3. Перечень цен'!K15</f>
        <v>23802.4</v>
      </c>
      <c r="G55" s="101"/>
      <c r="H55" s="101"/>
      <c r="I55" s="101"/>
      <c r="J55" s="476" t="n">
        <f aca="false">VLOOKUP($C55,'4. Расчет'!$C:$AV,46,0)</f>
        <v>3056228.16</v>
      </c>
      <c r="K55" s="115"/>
      <c r="L55" s="102"/>
      <c r="M55" s="102"/>
      <c r="N55" s="102"/>
      <c r="O55" s="102"/>
      <c r="P55" s="102"/>
      <c r="Q55" s="102"/>
    </row>
    <row r="56" customFormat="false" ht="24" hidden="false" customHeight="false" outlineLevel="0" collapsed="false">
      <c r="A56" s="92" t="s">
        <v>101</v>
      </c>
      <c r="B56" s="96" t="s">
        <v>635</v>
      </c>
      <c r="C56" s="97" t="str">
        <f aca="false">'3. Перечень цен'!L11</f>
        <v>Замена ТТ</v>
      </c>
      <c r="D56" s="98" t="s">
        <v>97</v>
      </c>
      <c r="E56" s="474" t="n">
        <f aca="false">VLOOKUP($C56,'4. Расчет'!$C:$AV,44,0)</f>
        <v>690</v>
      </c>
      <c r="F56" s="474" t="n">
        <f aca="false">'3. Перечень цен'!L15</f>
        <v>2015.43</v>
      </c>
      <c r="G56" s="101"/>
      <c r="H56" s="101"/>
      <c r="I56" s="101"/>
      <c r="J56" s="476" t="n">
        <f aca="false">VLOOKUP($C56,'4. Расчет'!$C:$AV,46,0)</f>
        <v>1668776.04</v>
      </c>
      <c r="K56" s="115"/>
      <c r="L56" s="102"/>
      <c r="M56" s="102"/>
      <c r="N56" s="102"/>
      <c r="O56" s="102"/>
      <c r="P56" s="102"/>
      <c r="Q56" s="102"/>
    </row>
    <row r="57" customFormat="false" ht="48" hidden="false" customHeight="false" outlineLevel="0" collapsed="false">
      <c r="A57" s="92" t="s">
        <v>103</v>
      </c>
      <c r="B57" s="96" t="s">
        <v>635</v>
      </c>
      <c r="C57" s="97" t="str">
        <f aca="false">'3. Перечень цен'!R11</f>
        <v>Замена однофазного прибора учета (2-х уровневая архитектура)</v>
      </c>
      <c r="D57" s="98" t="s">
        <v>97</v>
      </c>
      <c r="E57" s="474" t="n">
        <f aca="false">VLOOKUP($C57,'4. Расчет'!$C:$AV,44,0)</f>
        <v>5663</v>
      </c>
      <c r="F57" s="474" t="n">
        <f aca="false">'3. Перечень цен'!R15</f>
        <v>1957.84</v>
      </c>
      <c r="G57" s="101"/>
      <c r="H57" s="101"/>
      <c r="I57" s="101"/>
      <c r="J57" s="476" t="n">
        <f aca="false">VLOOKUP($C57,'4. Расчет'!$C:$AV,46,0)</f>
        <v>13304697.504</v>
      </c>
      <c r="K57" s="115"/>
      <c r="L57" s="102"/>
      <c r="M57" s="102"/>
      <c r="N57" s="102"/>
      <c r="O57" s="102"/>
      <c r="P57" s="102"/>
      <c r="Q57" s="102"/>
    </row>
    <row r="58" customFormat="false" ht="60" hidden="false" customHeight="false" outlineLevel="0" collapsed="false">
      <c r="A58" s="92" t="s">
        <v>642</v>
      </c>
      <c r="B58" s="96" t="s">
        <v>635</v>
      </c>
      <c r="C58" s="97" t="str">
        <f aca="false">'3. Перечень цен'!S11</f>
        <v>Замена трехфазного прибора учета прямого включения (2-х уровневая архитектура)</v>
      </c>
      <c r="D58" s="98" t="s">
        <v>97</v>
      </c>
      <c r="E58" s="474" t="n">
        <f aca="false">VLOOKUP($C58,'4. Расчет'!$C:$AV,44,0)</f>
        <v>50</v>
      </c>
      <c r="F58" s="474" t="n">
        <f aca="false">'3. Перечень цен'!S15</f>
        <v>3461.22</v>
      </c>
      <c r="G58" s="101"/>
      <c r="H58" s="101"/>
      <c r="I58" s="101"/>
      <c r="J58" s="476" t="n">
        <f aca="false">VLOOKUP($C58,'4. Расчет'!$C:$AV,46,0)</f>
        <v>207673.2</v>
      </c>
      <c r="K58" s="115"/>
      <c r="L58" s="102"/>
      <c r="M58" s="102"/>
      <c r="N58" s="102"/>
      <c r="O58" s="102"/>
      <c r="P58" s="102"/>
      <c r="Q58" s="102"/>
    </row>
    <row r="59" customFormat="false" ht="72" hidden="false" customHeight="false" outlineLevel="0" collapsed="false">
      <c r="A59" s="92" t="s">
        <v>644</v>
      </c>
      <c r="B59" s="96" t="s">
        <v>635</v>
      </c>
      <c r="C59" s="97" t="str">
        <f aca="false">'3. Перечень цен'!T11</f>
        <v>Замена трехфазного прибора учета прямого включения (2-х уровневая архитектура) с выносной антенной</v>
      </c>
      <c r="D59" s="98" t="s">
        <v>97</v>
      </c>
      <c r="E59" s="474" t="n">
        <f aca="false">VLOOKUP($C59,'4. Расчет'!$C:$AV,44,0)</f>
        <v>50</v>
      </c>
      <c r="F59" s="474" t="n">
        <f aca="false">'3. Перечень цен'!T15</f>
        <v>6311.89</v>
      </c>
      <c r="G59" s="101"/>
      <c r="H59" s="101"/>
      <c r="I59" s="101"/>
      <c r="J59" s="476" t="n">
        <f aca="false">VLOOKUP($C59,'4. Расчет'!$C:$AV,46,0)</f>
        <v>378713.4</v>
      </c>
      <c r="K59" s="115"/>
      <c r="L59" s="102"/>
      <c r="M59" s="102"/>
      <c r="N59" s="102"/>
      <c r="O59" s="102"/>
      <c r="P59" s="102"/>
      <c r="Q59" s="102"/>
    </row>
    <row r="60" customFormat="false" ht="72" hidden="false" customHeight="false" outlineLevel="0" collapsed="false">
      <c r="A60" s="92" t="s">
        <v>646</v>
      </c>
      <c r="B60" s="96" t="s">
        <v>635</v>
      </c>
      <c r="C60" s="97" t="str">
        <f aca="false">'3. Перечень цен'!U11</f>
        <v>Замена трехфазного прибора учета полукосвеного включения (2-х уровневая архитектура)</v>
      </c>
      <c r="D60" s="98" t="s">
        <v>97</v>
      </c>
      <c r="E60" s="474" t="n">
        <f aca="false">VLOOKUP($C60,'4. Расчет'!$C:$AV,44,0)</f>
        <v>50</v>
      </c>
      <c r="F60" s="474" t="n">
        <f aca="false">'3. Перечень цен'!U15</f>
        <v>5351.72</v>
      </c>
      <c r="G60" s="101"/>
      <c r="H60" s="101"/>
      <c r="I60" s="101"/>
      <c r="J60" s="476" t="n">
        <f aca="false">VLOOKUP($C60,'4. Расчет'!$C:$AV,46,0)</f>
        <v>321103.2</v>
      </c>
      <c r="K60" s="115"/>
      <c r="L60" s="102"/>
      <c r="M60" s="102"/>
      <c r="N60" s="102"/>
      <c r="O60" s="102"/>
      <c r="P60" s="102"/>
      <c r="Q60" s="102"/>
    </row>
    <row r="61" customFormat="false" ht="84" hidden="false" customHeight="false" outlineLevel="0" collapsed="false">
      <c r="A61" s="92" t="s">
        <v>648</v>
      </c>
      <c r="B61" s="96" t="s">
        <v>635</v>
      </c>
      <c r="C61" s="97" t="str">
        <f aca="false">'3. Перечень цен'!V11</f>
        <v>Замена трехфазного прибора учета полукосвеного включения (2-х уровневая архитектура) с выносной антенной</v>
      </c>
      <c r="D61" s="98" t="s">
        <v>97</v>
      </c>
      <c r="E61" s="498" t="n">
        <f aca="false">VLOOKUP($C61,'4. Расчет'!$C:$AV,44,0)</f>
        <v>50</v>
      </c>
      <c r="F61" s="498" t="n">
        <f aca="false">'3. Перечень цен'!V15</f>
        <v>10173.78</v>
      </c>
      <c r="G61" s="499"/>
      <c r="H61" s="499"/>
      <c r="I61" s="499"/>
      <c r="J61" s="476" t="n">
        <f aca="false">VLOOKUP($C61,'4. Расчет'!$C:$AV,46,0)</f>
        <v>610426.8</v>
      </c>
      <c r="K61" s="115"/>
      <c r="L61" s="102"/>
      <c r="M61" s="102"/>
      <c r="N61" s="102"/>
      <c r="O61" s="102"/>
      <c r="P61" s="102"/>
      <c r="Q61" s="102"/>
    </row>
    <row r="62" customFormat="false" ht="15" hidden="false" customHeight="true" outlineLevel="0" collapsed="false">
      <c r="A62" s="120" t="s">
        <v>104</v>
      </c>
      <c r="B62" s="120"/>
      <c r="C62" s="120"/>
      <c r="D62" s="120"/>
      <c r="E62" s="120"/>
      <c r="F62" s="120"/>
      <c r="G62" s="120"/>
      <c r="H62" s="120"/>
      <c r="I62" s="120"/>
      <c r="J62" s="478" t="n">
        <f aca="false">SUM(J52:J61)</f>
        <v>36656298.996</v>
      </c>
      <c r="K62" s="101"/>
      <c r="L62" s="101"/>
      <c r="M62" s="102"/>
      <c r="N62" s="102"/>
      <c r="O62" s="101"/>
      <c r="P62" s="102"/>
      <c r="Q62" s="101"/>
    </row>
    <row r="63" customFormat="false" ht="14.25" hidden="false" customHeight="true" outlineLevel="0" collapsed="false">
      <c r="A63" s="104" t="s">
        <v>118</v>
      </c>
      <c r="B63" s="104"/>
      <c r="C63" s="104"/>
      <c r="D63" s="104"/>
      <c r="E63" s="104"/>
      <c r="F63" s="104"/>
      <c r="G63" s="104"/>
      <c r="H63" s="104"/>
      <c r="I63" s="104"/>
      <c r="J63" s="127"/>
      <c r="K63" s="102"/>
      <c r="L63" s="102"/>
      <c r="M63" s="102"/>
      <c r="N63" s="102"/>
      <c r="O63" s="102"/>
      <c r="P63" s="102"/>
      <c r="Q63" s="102"/>
    </row>
    <row r="64" customFormat="false" ht="14.25" hidden="false" customHeight="true" outlineLevel="0" collapsed="false">
      <c r="A64" s="104" t="s">
        <v>106</v>
      </c>
      <c r="B64" s="104"/>
      <c r="C64" s="104"/>
      <c r="D64" s="104"/>
      <c r="E64" s="104"/>
      <c r="F64" s="104"/>
      <c r="G64" s="104"/>
      <c r="H64" s="104"/>
      <c r="I64" s="104"/>
      <c r="J64" s="128"/>
      <c r="K64" s="102"/>
      <c r="L64" s="102"/>
      <c r="M64" s="102"/>
      <c r="N64" s="102"/>
      <c r="O64" s="101"/>
      <c r="P64" s="102"/>
      <c r="Q64" s="102"/>
    </row>
    <row r="65" customFormat="false" ht="14.25" hidden="false" customHeight="true" outlineLevel="0" collapsed="false">
      <c r="A65" s="104" t="s">
        <v>107</v>
      </c>
      <c r="B65" s="104"/>
      <c r="C65" s="104"/>
      <c r="D65" s="104"/>
      <c r="E65" s="104"/>
      <c r="F65" s="104"/>
      <c r="G65" s="104"/>
      <c r="H65" s="104"/>
      <c r="I65" s="104"/>
      <c r="J65" s="128" t="n">
        <f aca="false">SUM(J52:J61)</f>
        <v>36656298.996</v>
      </c>
      <c r="K65" s="102"/>
      <c r="L65" s="102"/>
      <c r="M65" s="102"/>
      <c r="N65" s="102"/>
      <c r="O65" s="101"/>
      <c r="P65" s="102"/>
      <c r="Q65" s="101"/>
    </row>
    <row r="66" customFormat="false" ht="14.25" hidden="false" customHeight="true" outlineLevel="0" collapsed="false">
      <c r="A66" s="104" t="s">
        <v>108</v>
      </c>
      <c r="B66" s="104"/>
      <c r="C66" s="104"/>
      <c r="D66" s="104"/>
      <c r="E66" s="104"/>
      <c r="F66" s="104"/>
      <c r="G66" s="104"/>
      <c r="H66" s="104"/>
      <c r="I66" s="104"/>
      <c r="J66" s="101"/>
      <c r="K66" s="102"/>
      <c r="L66" s="102"/>
      <c r="M66" s="102"/>
      <c r="N66" s="102"/>
      <c r="O66" s="101"/>
      <c r="P66" s="102"/>
      <c r="Q66" s="102"/>
    </row>
    <row r="67" customFormat="false" ht="14.25" hidden="false" customHeight="true" outlineLevel="0" collapsed="false">
      <c r="A67" s="104" t="s">
        <v>109</v>
      </c>
      <c r="B67" s="104"/>
      <c r="C67" s="104"/>
      <c r="D67" s="104"/>
      <c r="E67" s="104"/>
      <c r="F67" s="104"/>
      <c r="G67" s="104"/>
      <c r="H67" s="104"/>
      <c r="I67" s="104"/>
      <c r="J67" s="129"/>
      <c r="K67" s="102"/>
      <c r="L67" s="102"/>
      <c r="M67" s="102"/>
      <c r="N67" s="102"/>
      <c r="O67" s="101"/>
      <c r="P67" s="102"/>
      <c r="Q67" s="101"/>
    </row>
    <row r="68" customFormat="false" ht="14.25" hidden="false" customHeight="true" outlineLevel="0" collapsed="false">
      <c r="A68" s="104" t="s">
        <v>110</v>
      </c>
      <c r="B68" s="104"/>
      <c r="C68" s="104"/>
      <c r="D68" s="104"/>
      <c r="E68" s="104"/>
      <c r="F68" s="104"/>
      <c r="G68" s="104"/>
      <c r="H68" s="104"/>
      <c r="I68" s="104"/>
      <c r="J68" s="102"/>
      <c r="K68" s="102"/>
      <c r="L68" s="102"/>
      <c r="M68" s="102"/>
      <c r="N68" s="102"/>
      <c r="O68" s="102"/>
      <c r="P68" s="102"/>
      <c r="Q68" s="102"/>
    </row>
    <row r="69" customFormat="false" ht="14.25" hidden="false" customHeight="true" outlineLevel="0" collapsed="false">
      <c r="A69" s="104" t="s">
        <v>111</v>
      </c>
      <c r="B69" s="104"/>
      <c r="C69" s="104"/>
      <c r="D69" s="104"/>
      <c r="E69" s="104"/>
      <c r="F69" s="104"/>
      <c r="G69" s="104"/>
      <c r="H69" s="104"/>
      <c r="I69" s="104"/>
      <c r="J69" s="101"/>
      <c r="K69" s="102"/>
      <c r="L69" s="102"/>
      <c r="M69" s="102"/>
      <c r="N69" s="102"/>
      <c r="O69" s="102"/>
      <c r="P69" s="102"/>
      <c r="Q69" s="102"/>
    </row>
    <row r="70" customFormat="false" ht="14.25" hidden="false" customHeight="true" outlineLevel="0" collapsed="false">
      <c r="A70" s="104" t="s">
        <v>112</v>
      </c>
      <c r="B70" s="104"/>
      <c r="C70" s="104"/>
      <c r="D70" s="104"/>
      <c r="E70" s="104"/>
      <c r="F70" s="104"/>
      <c r="G70" s="104"/>
      <c r="H70" s="104"/>
      <c r="I70" s="104"/>
      <c r="J70" s="101"/>
      <c r="K70" s="102"/>
      <c r="L70" s="102"/>
      <c r="M70" s="102"/>
      <c r="N70" s="102"/>
      <c r="O70" s="102"/>
      <c r="P70" s="102"/>
      <c r="Q70" s="102"/>
    </row>
    <row r="71" customFormat="false" ht="14.25" hidden="false" customHeight="true" outlineLevel="0" collapsed="false">
      <c r="A71" s="104" t="s">
        <v>113</v>
      </c>
      <c r="B71" s="104"/>
      <c r="C71" s="104"/>
      <c r="D71" s="104"/>
      <c r="E71" s="104"/>
      <c r="F71" s="104"/>
      <c r="G71" s="104"/>
      <c r="H71" s="104"/>
      <c r="I71" s="104"/>
      <c r="J71" s="101"/>
      <c r="K71" s="102"/>
      <c r="L71" s="102"/>
      <c r="M71" s="102"/>
      <c r="N71" s="102"/>
      <c r="O71" s="102"/>
      <c r="P71" s="102"/>
      <c r="Q71" s="102"/>
    </row>
    <row r="72" customFormat="false" ht="14.25" hidden="false" customHeight="true" outlineLevel="0" collapsed="false">
      <c r="A72" s="104" t="s">
        <v>114</v>
      </c>
      <c r="B72" s="104"/>
      <c r="C72" s="104"/>
      <c r="D72" s="104"/>
      <c r="E72" s="104"/>
      <c r="F72" s="104"/>
      <c r="G72" s="104"/>
      <c r="H72" s="104"/>
      <c r="I72" s="104"/>
      <c r="J72" s="101"/>
      <c r="K72" s="102"/>
      <c r="L72" s="102"/>
      <c r="M72" s="102"/>
      <c r="N72" s="102"/>
      <c r="O72" s="102"/>
      <c r="P72" s="102"/>
      <c r="Q72" s="102"/>
    </row>
    <row r="73" customFormat="false" ht="14.25" hidden="false" customHeight="true" outlineLevel="0" collapsed="false">
      <c r="A73" s="104" t="s">
        <v>115</v>
      </c>
      <c r="B73" s="104"/>
      <c r="C73" s="104"/>
      <c r="D73" s="104"/>
      <c r="E73" s="104"/>
      <c r="F73" s="104"/>
      <c r="G73" s="104"/>
      <c r="H73" s="104"/>
      <c r="I73" s="104"/>
      <c r="J73" s="101"/>
      <c r="K73" s="102"/>
      <c r="L73" s="102"/>
      <c r="M73" s="102"/>
      <c r="N73" s="102"/>
      <c r="O73" s="102"/>
      <c r="P73" s="102"/>
      <c r="Q73" s="102"/>
    </row>
    <row r="74" customFormat="false" ht="14.25" hidden="false" customHeight="true" outlineLevel="0" collapsed="false">
      <c r="A74" s="104" t="s">
        <v>119</v>
      </c>
      <c r="B74" s="104"/>
      <c r="C74" s="104"/>
      <c r="D74" s="104"/>
      <c r="E74" s="104"/>
      <c r="F74" s="104"/>
      <c r="G74" s="104"/>
      <c r="H74" s="104"/>
      <c r="I74" s="104"/>
      <c r="J74" s="128" t="n">
        <f aca="false">J65</f>
        <v>36656298.996</v>
      </c>
      <c r="K74" s="102"/>
      <c r="L74" s="102"/>
      <c r="M74" s="102"/>
      <c r="N74" s="102"/>
      <c r="O74" s="101"/>
      <c r="P74" s="102"/>
      <c r="Q74" s="101"/>
    </row>
    <row r="75" s="480" customFormat="true" ht="14.25" hidden="false" customHeight="false" outlineLevel="0" collapsed="false">
      <c r="A75" s="479" t="s">
        <v>629</v>
      </c>
      <c r="B75" s="479"/>
      <c r="C75" s="479"/>
      <c r="D75" s="479"/>
      <c r="E75" s="479"/>
      <c r="F75" s="479"/>
      <c r="G75" s="479"/>
      <c r="H75" s="479"/>
      <c r="I75" s="479"/>
      <c r="J75" s="479"/>
      <c r="K75" s="479"/>
      <c r="L75" s="479"/>
      <c r="M75" s="479"/>
      <c r="N75" s="479"/>
      <c r="O75" s="479"/>
      <c r="P75" s="479"/>
      <c r="Q75" s="479"/>
    </row>
    <row r="76" s="480" customFormat="true" ht="14.25" hidden="false" customHeight="true" outlineLevel="0" collapsed="false">
      <c r="A76" s="481" t="s">
        <v>95</v>
      </c>
      <c r="B76" s="482" t="s">
        <v>96</v>
      </c>
      <c r="C76" s="483" t="str">
        <f aca="false">'3. Перечень цен'!W11</f>
        <v>Проектные работы по созданию ИСУ</v>
      </c>
      <c r="D76" s="484" t="s">
        <v>97</v>
      </c>
      <c r="E76" s="485" t="n">
        <f aca="false">'4. Расчет'!AT38</f>
        <v>48</v>
      </c>
      <c r="F76" s="485" t="e">
        <f aca="false">'3. перечень цен'!#ref!</f>
        <v>#VALUE!</v>
      </c>
      <c r="G76" s="486"/>
      <c r="H76" s="487"/>
      <c r="I76" s="487"/>
      <c r="J76" s="488" t="n">
        <f aca="false">'4. Расчет'!AV38</f>
        <v>377102.016</v>
      </c>
      <c r="K76" s="487"/>
      <c r="L76" s="487"/>
      <c r="M76" s="487"/>
      <c r="N76" s="487"/>
      <c r="O76" s="487"/>
      <c r="P76" s="487"/>
      <c r="Q76" s="487"/>
    </row>
    <row r="77" s="480" customFormat="true" ht="14.25" hidden="false" customHeight="true" outlineLevel="0" collapsed="false">
      <c r="A77" s="489" t="s">
        <v>104</v>
      </c>
      <c r="B77" s="489"/>
      <c r="C77" s="489"/>
      <c r="D77" s="489"/>
      <c r="E77" s="489"/>
      <c r="F77" s="489"/>
      <c r="G77" s="489"/>
      <c r="H77" s="489"/>
      <c r="I77" s="489"/>
      <c r="J77" s="488" t="n">
        <f aca="false">SUM(J76)</f>
        <v>377102.016</v>
      </c>
      <c r="K77" s="487"/>
      <c r="L77" s="487"/>
      <c r="M77" s="487"/>
      <c r="N77" s="487"/>
      <c r="O77" s="487"/>
      <c r="P77" s="487"/>
      <c r="Q77" s="487"/>
    </row>
    <row r="78" s="480" customFormat="true" ht="14.25" hidden="false" customHeight="true" outlineLevel="0" collapsed="false">
      <c r="A78" s="490" t="s">
        <v>630</v>
      </c>
      <c r="B78" s="490"/>
      <c r="C78" s="490"/>
      <c r="D78" s="490"/>
      <c r="E78" s="490"/>
      <c r="F78" s="490"/>
      <c r="G78" s="490"/>
      <c r="H78" s="490"/>
      <c r="I78" s="490"/>
      <c r="J78" s="488"/>
      <c r="K78" s="487"/>
      <c r="L78" s="487"/>
      <c r="M78" s="487"/>
      <c r="N78" s="487"/>
      <c r="O78" s="487"/>
      <c r="P78" s="487"/>
      <c r="Q78" s="487"/>
    </row>
    <row r="79" s="480" customFormat="true" ht="14.25" hidden="false" customHeight="true" outlineLevel="0" collapsed="false">
      <c r="A79" s="490" t="s">
        <v>106</v>
      </c>
      <c r="B79" s="490"/>
      <c r="C79" s="490"/>
      <c r="D79" s="490"/>
      <c r="E79" s="490"/>
      <c r="F79" s="490"/>
      <c r="G79" s="490"/>
      <c r="H79" s="490"/>
      <c r="I79" s="490"/>
      <c r="J79" s="488"/>
      <c r="K79" s="487"/>
      <c r="L79" s="487"/>
      <c r="M79" s="487"/>
      <c r="N79" s="487"/>
      <c r="O79" s="487"/>
      <c r="P79" s="487"/>
      <c r="Q79" s="487"/>
    </row>
    <row r="80" s="480" customFormat="true" ht="14.25" hidden="false" customHeight="true" outlineLevel="0" collapsed="false">
      <c r="A80" s="490" t="s">
        <v>107</v>
      </c>
      <c r="B80" s="490"/>
      <c r="C80" s="490"/>
      <c r="D80" s="490"/>
      <c r="E80" s="490"/>
      <c r="F80" s="490"/>
      <c r="G80" s="490"/>
      <c r="H80" s="490"/>
      <c r="I80" s="490"/>
      <c r="J80" s="488"/>
      <c r="K80" s="487"/>
      <c r="L80" s="487"/>
      <c r="M80" s="487"/>
      <c r="N80" s="487"/>
      <c r="O80" s="487"/>
      <c r="P80" s="487"/>
      <c r="Q80" s="487"/>
    </row>
    <row r="81" s="480" customFormat="true" ht="14.25" hidden="false" customHeight="true" outlineLevel="0" collapsed="false">
      <c r="A81" s="490" t="s">
        <v>108</v>
      </c>
      <c r="B81" s="490"/>
      <c r="C81" s="490"/>
      <c r="D81" s="490"/>
      <c r="E81" s="490"/>
      <c r="F81" s="490"/>
      <c r="G81" s="490"/>
      <c r="H81" s="490"/>
      <c r="I81" s="490"/>
      <c r="J81" s="488" t="n">
        <f aca="false">J76</f>
        <v>377102.016</v>
      </c>
      <c r="K81" s="487"/>
      <c r="L81" s="487"/>
      <c r="M81" s="487"/>
      <c r="N81" s="487"/>
      <c r="O81" s="487"/>
      <c r="P81" s="487"/>
      <c r="Q81" s="487"/>
    </row>
    <row r="82" s="480" customFormat="true" ht="14.25" hidden="false" customHeight="false" outlineLevel="0" collapsed="false">
      <c r="A82" s="490" t="s">
        <v>109</v>
      </c>
      <c r="B82" s="490"/>
      <c r="C82" s="490"/>
      <c r="D82" s="490"/>
      <c r="E82" s="490"/>
      <c r="F82" s="490"/>
      <c r="G82" s="490"/>
      <c r="H82" s="490"/>
      <c r="I82" s="490"/>
      <c r="J82" s="488"/>
      <c r="K82" s="487"/>
      <c r="L82" s="487"/>
      <c r="M82" s="487"/>
      <c r="N82" s="487"/>
      <c r="O82" s="487"/>
      <c r="P82" s="487"/>
      <c r="Q82" s="487"/>
    </row>
    <row r="83" s="480" customFormat="true" ht="14.25" hidden="false" customHeight="true" outlineLevel="0" collapsed="false">
      <c r="A83" s="490" t="s">
        <v>110</v>
      </c>
      <c r="B83" s="490"/>
      <c r="C83" s="490"/>
      <c r="D83" s="490"/>
      <c r="E83" s="490"/>
      <c r="F83" s="490"/>
      <c r="G83" s="490"/>
      <c r="H83" s="490"/>
      <c r="I83" s="490"/>
      <c r="J83" s="488"/>
      <c r="K83" s="487"/>
      <c r="L83" s="487"/>
      <c r="M83" s="487"/>
      <c r="N83" s="487"/>
      <c r="O83" s="487"/>
      <c r="P83" s="487"/>
      <c r="Q83" s="487"/>
    </row>
    <row r="84" s="480" customFormat="true" ht="14.25" hidden="false" customHeight="true" outlineLevel="0" collapsed="false">
      <c r="A84" s="490" t="s">
        <v>111</v>
      </c>
      <c r="B84" s="490"/>
      <c r="C84" s="490"/>
      <c r="D84" s="490"/>
      <c r="E84" s="490"/>
      <c r="F84" s="490"/>
      <c r="G84" s="490"/>
      <c r="H84" s="490"/>
      <c r="I84" s="490"/>
      <c r="J84" s="488"/>
      <c r="K84" s="487"/>
      <c r="L84" s="487"/>
      <c r="M84" s="487"/>
      <c r="N84" s="487"/>
      <c r="O84" s="487"/>
      <c r="P84" s="487"/>
      <c r="Q84" s="487"/>
    </row>
    <row r="85" s="480" customFormat="true" ht="14.25" hidden="false" customHeight="true" outlineLevel="0" collapsed="false">
      <c r="A85" s="490" t="s">
        <v>112</v>
      </c>
      <c r="B85" s="490"/>
      <c r="C85" s="490"/>
      <c r="D85" s="490"/>
      <c r="E85" s="490"/>
      <c r="F85" s="490"/>
      <c r="G85" s="490"/>
      <c r="H85" s="490"/>
      <c r="I85" s="490"/>
      <c r="J85" s="488"/>
      <c r="K85" s="487"/>
      <c r="L85" s="487"/>
      <c r="M85" s="487"/>
      <c r="N85" s="487"/>
      <c r="O85" s="487"/>
      <c r="P85" s="487"/>
      <c r="Q85" s="487"/>
    </row>
    <row r="86" s="480" customFormat="true" ht="14.25" hidden="false" customHeight="false" outlineLevel="0" collapsed="false">
      <c r="A86" s="490" t="s">
        <v>113</v>
      </c>
      <c r="B86" s="490"/>
      <c r="C86" s="490"/>
      <c r="D86" s="490"/>
      <c r="E86" s="490"/>
      <c r="F86" s="490"/>
      <c r="G86" s="490"/>
      <c r="H86" s="490"/>
      <c r="I86" s="490"/>
      <c r="J86" s="488"/>
      <c r="K86" s="487"/>
      <c r="L86" s="487"/>
      <c r="M86" s="487"/>
      <c r="N86" s="487"/>
      <c r="O86" s="487"/>
      <c r="P86" s="487"/>
      <c r="Q86" s="487"/>
    </row>
    <row r="87" s="480" customFormat="true" ht="14.25" hidden="false" customHeight="true" outlineLevel="0" collapsed="false">
      <c r="A87" s="490" t="s">
        <v>114</v>
      </c>
      <c r="B87" s="490"/>
      <c r="C87" s="490"/>
      <c r="D87" s="490"/>
      <c r="E87" s="490"/>
      <c r="F87" s="490"/>
      <c r="G87" s="490"/>
      <c r="H87" s="490"/>
      <c r="I87" s="490"/>
      <c r="J87" s="488"/>
      <c r="K87" s="487"/>
      <c r="L87" s="487"/>
      <c r="M87" s="487"/>
      <c r="N87" s="487"/>
      <c r="O87" s="487"/>
      <c r="P87" s="487"/>
      <c r="Q87" s="487"/>
    </row>
    <row r="88" s="480" customFormat="true" ht="14.25" hidden="false" customHeight="true" outlineLevel="0" collapsed="false">
      <c r="A88" s="490" t="s">
        <v>115</v>
      </c>
      <c r="B88" s="490"/>
      <c r="C88" s="490"/>
      <c r="D88" s="490"/>
      <c r="E88" s="490"/>
      <c r="F88" s="490"/>
      <c r="G88" s="490"/>
      <c r="H88" s="490"/>
      <c r="I88" s="490"/>
      <c r="J88" s="488"/>
      <c r="K88" s="487"/>
      <c r="L88" s="487"/>
      <c r="M88" s="487"/>
      <c r="N88" s="487"/>
      <c r="O88" s="487"/>
      <c r="P88" s="487"/>
      <c r="Q88" s="487"/>
    </row>
    <row r="89" s="480" customFormat="true" ht="14.25" hidden="false" customHeight="true" outlineLevel="0" collapsed="false">
      <c r="A89" s="490" t="s">
        <v>631</v>
      </c>
      <c r="B89" s="490"/>
      <c r="C89" s="490"/>
      <c r="D89" s="490"/>
      <c r="E89" s="490"/>
      <c r="F89" s="490"/>
      <c r="G89" s="490"/>
      <c r="H89" s="490"/>
      <c r="I89" s="490"/>
      <c r="J89" s="488" t="n">
        <f aca="false">J81</f>
        <v>377102.016</v>
      </c>
      <c r="K89" s="487"/>
      <c r="L89" s="487"/>
      <c r="M89" s="487"/>
      <c r="N89" s="487"/>
      <c r="O89" s="487"/>
      <c r="P89" s="487"/>
      <c r="Q89" s="487"/>
    </row>
    <row r="90" customFormat="false" ht="14.25" hidden="false" customHeight="true" outlineLevel="0" collapsed="false">
      <c r="A90" s="104" t="s">
        <v>120</v>
      </c>
      <c r="B90" s="104"/>
      <c r="C90" s="104"/>
      <c r="D90" s="104"/>
      <c r="E90" s="104"/>
      <c r="F90" s="104"/>
      <c r="G90" s="104"/>
      <c r="H90" s="104"/>
      <c r="I90" s="104"/>
      <c r="J90" s="491" t="n">
        <f aca="false">J74+J50+J89</f>
        <v>223512815.088</v>
      </c>
      <c r="K90" s="102"/>
      <c r="L90" s="102"/>
      <c r="M90" s="102"/>
      <c r="N90" s="102"/>
      <c r="O90" s="101"/>
      <c r="P90" s="102"/>
      <c r="Q90" s="101"/>
    </row>
    <row r="91" customFormat="false" ht="15" hidden="false" customHeight="false" outlineLevel="0" collapsed="false">
      <c r="A91" s="85"/>
      <c r="B91" s="54"/>
      <c r="C91" s="86"/>
      <c r="D91" s="87"/>
      <c r="E91" s="88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</row>
    <row r="92" customFormat="false" ht="15" hidden="false" customHeight="false" outlineLevel="0" collapsed="false">
      <c r="A92" s="85"/>
      <c r="B92" s="54"/>
      <c r="C92" s="86"/>
      <c r="D92" s="87"/>
      <c r="E92" s="88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</row>
    <row r="93" customFormat="false" ht="15" hidden="false" customHeight="false" outlineLevel="0" collapsed="false">
      <c r="A93" s="85"/>
      <c r="B93" s="54"/>
      <c r="C93" s="86"/>
      <c r="D93" s="87"/>
      <c r="E93" s="88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</row>
    <row r="94" customFormat="false" ht="15" hidden="false" customHeight="false" outlineLevel="0" collapsed="false">
      <c r="A94" s="85"/>
      <c r="B94" s="492" t="s">
        <v>24</v>
      </c>
      <c r="C94" s="86"/>
      <c r="D94" s="493" t="str">
        <f aca="false">'2.Ведомость работ'!C23</f>
        <v>Руководитель отдела по работе с системами учета электрической энергии</v>
      </c>
      <c r="E94" s="88"/>
      <c r="F94" s="123"/>
      <c r="G94" s="123"/>
      <c r="H94" s="123"/>
      <c r="I94" s="123"/>
      <c r="J94" s="123"/>
      <c r="K94" s="123"/>
      <c r="L94" s="494"/>
      <c r="M94" s="492" t="str">
        <f aca="false">'2.Ведомость работ'!E23</f>
        <v>В.В. Матвеев</v>
      </c>
      <c r="N94" s="123"/>
      <c r="O94" s="123"/>
      <c r="P94" s="123"/>
      <c r="Q94" s="123"/>
    </row>
    <row r="95" customFormat="false" ht="15" hidden="false" customHeight="false" outlineLevel="0" collapsed="false">
      <c r="A95" s="31"/>
      <c r="B95" s="125"/>
      <c r="C95" s="50"/>
      <c r="D95" s="126"/>
      <c r="E95" s="34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customFormat="false" ht="15" hidden="false" customHeight="false" outlineLevel="0" collapsed="false">
      <c r="A96" s="85"/>
      <c r="B96" s="54"/>
      <c r="C96" s="86"/>
      <c r="D96" s="87"/>
      <c r="E96" s="88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</row>
    <row r="97" customFormat="false" ht="15" hidden="false" customHeight="false" outlineLevel="0" collapsed="false">
      <c r="A97" s="85"/>
      <c r="B97" s="54"/>
      <c r="C97" s="86"/>
      <c r="D97" s="87"/>
      <c r="E97" s="88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customFormat="false" ht="15" hidden="false" customHeight="false" outlineLevel="0" collapsed="false">
      <c r="A98" s="85"/>
      <c r="B98" s="54"/>
      <c r="C98" s="86"/>
      <c r="D98" s="87"/>
      <c r="E98" s="88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</row>
    <row r="99" customFormat="false" ht="15" hidden="false" customHeight="false" outlineLevel="0" collapsed="false">
      <c r="A99" s="85"/>
      <c r="B99" s="54"/>
      <c r="C99" s="86"/>
      <c r="D99" s="87"/>
      <c r="E99" s="88"/>
      <c r="F99" s="123"/>
      <c r="G99" s="123"/>
      <c r="H99" s="123"/>
      <c r="I99" s="123"/>
      <c r="J99" s="497" t="n">
        <f aca="false">J90-'4. Расчет'!AV41</f>
        <v>0</v>
      </c>
      <c r="K99" s="123"/>
      <c r="L99" s="123"/>
      <c r="M99" s="123"/>
      <c r="N99" s="123"/>
      <c r="O99" s="123"/>
      <c r="P99" s="123"/>
      <c r="Q99" s="123"/>
    </row>
    <row r="100" customFormat="false" ht="15" hidden="false" customHeight="false" outlineLevel="0" collapsed="false">
      <c r="A100" s="85"/>
      <c r="B100" s="54"/>
      <c r="C100" s="86"/>
      <c r="D100" s="87"/>
      <c r="E100" s="88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</row>
    <row r="101" customFormat="false" ht="15" hidden="false" customHeight="false" outlineLevel="0" collapsed="false">
      <c r="A101" s="85"/>
      <c r="B101" s="54"/>
      <c r="C101" s="86"/>
      <c r="D101" s="87"/>
      <c r="E101" s="88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</row>
    <row r="102" customFormat="false" ht="15" hidden="false" customHeight="false" outlineLevel="0" collapsed="false">
      <c r="A102" s="85"/>
      <c r="B102" s="54"/>
      <c r="C102" s="86"/>
      <c r="D102" s="87"/>
      <c r="E102" s="88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</row>
    <row r="103" customFormat="false" ht="15" hidden="false" customHeight="false" outlineLevel="0" collapsed="false">
      <c r="A103" s="85"/>
      <c r="B103" s="54"/>
      <c r="C103" s="86"/>
      <c r="D103" s="87"/>
      <c r="E103" s="88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</row>
    <row r="104" customFormat="false" ht="15" hidden="false" customHeight="false" outlineLevel="0" collapsed="false">
      <c r="A104" s="85"/>
      <c r="B104" s="54"/>
      <c r="C104" s="86"/>
      <c r="D104" s="87"/>
      <c r="E104" s="88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</row>
    <row r="105" customFormat="false" ht="15" hidden="false" customHeight="false" outlineLevel="0" collapsed="false">
      <c r="A105" s="85"/>
      <c r="B105" s="54"/>
      <c r="C105" s="86"/>
      <c r="D105" s="87"/>
      <c r="E105" s="88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</row>
    <row r="106" customFormat="false" ht="15" hidden="false" customHeight="false" outlineLevel="0" collapsed="false">
      <c r="A106" s="85"/>
      <c r="B106" s="54"/>
      <c r="C106" s="86"/>
      <c r="D106" s="87"/>
      <c r="E106" s="88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</row>
    <row r="107" customFormat="false" ht="15" hidden="false" customHeight="false" outlineLevel="0" collapsed="false">
      <c r="A107" s="85"/>
      <c r="B107" s="54"/>
      <c r="C107" s="86"/>
      <c r="D107" s="87"/>
      <c r="E107" s="88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</row>
    <row r="108" customFormat="false" ht="15" hidden="false" customHeight="false" outlineLevel="0" collapsed="false">
      <c r="A108" s="85"/>
      <c r="B108" s="54"/>
      <c r="C108" s="86"/>
      <c r="D108" s="87"/>
      <c r="E108" s="88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</row>
    <row r="109" customFormat="false" ht="15" hidden="false" customHeight="false" outlineLevel="0" collapsed="false">
      <c r="A109" s="85"/>
      <c r="B109" s="54"/>
      <c r="C109" s="86"/>
      <c r="D109" s="87"/>
      <c r="E109" s="88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</row>
    <row r="110" customFormat="false" ht="15" hidden="false" customHeight="false" outlineLevel="0" collapsed="false">
      <c r="A110" s="85"/>
      <c r="B110" s="54"/>
      <c r="C110" s="86"/>
      <c r="D110" s="87"/>
      <c r="E110" s="88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</row>
    <row r="111" customFormat="false" ht="15" hidden="false" customHeight="false" outlineLevel="0" collapsed="false">
      <c r="A111" s="85"/>
      <c r="B111" s="54"/>
      <c r="C111" s="86"/>
      <c r="D111" s="87"/>
      <c r="E111" s="88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</row>
    <row r="112" customFormat="false" ht="15" hidden="false" customHeight="false" outlineLevel="0" collapsed="false">
      <c r="A112" s="85"/>
      <c r="B112" s="54"/>
      <c r="C112" s="86"/>
      <c r="D112" s="87"/>
      <c r="E112" s="88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</row>
    <row r="113" customFormat="false" ht="15" hidden="false" customHeight="false" outlineLevel="0" collapsed="false">
      <c r="A113" s="85"/>
      <c r="B113" s="54"/>
      <c r="C113" s="86"/>
      <c r="D113" s="87"/>
      <c r="E113" s="88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</row>
    <row r="114" customFormat="false" ht="15" hidden="false" customHeight="false" outlineLevel="0" collapsed="false">
      <c r="A114" s="85"/>
      <c r="B114" s="54"/>
      <c r="C114" s="86"/>
      <c r="D114" s="87"/>
      <c r="E114" s="88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</row>
    <row r="115" customFormat="false" ht="15" hidden="false" customHeight="false" outlineLevel="0" collapsed="false">
      <c r="A115" s="85"/>
      <c r="B115" s="54"/>
      <c r="C115" s="86"/>
      <c r="D115" s="87"/>
      <c r="E115" s="88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</row>
    <row r="116" customFormat="false" ht="15" hidden="false" customHeight="false" outlineLevel="0" collapsed="false">
      <c r="A116" s="85"/>
      <c r="B116" s="54"/>
      <c r="C116" s="86"/>
      <c r="D116" s="87"/>
      <c r="E116" s="88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</row>
    <row r="117" customFormat="false" ht="15" hidden="false" customHeight="false" outlineLevel="0" collapsed="false">
      <c r="A117" s="85"/>
      <c r="B117" s="54"/>
      <c r="C117" s="86"/>
      <c r="D117" s="87"/>
      <c r="E117" s="88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</row>
    <row r="118" customFormat="false" ht="15" hidden="false" customHeight="false" outlineLevel="0" collapsed="false">
      <c r="A118" s="85"/>
      <c r="B118" s="54"/>
      <c r="C118" s="86"/>
      <c r="D118" s="87"/>
      <c r="E118" s="88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</row>
    <row r="119" customFormat="false" ht="15" hidden="false" customHeight="false" outlineLevel="0" collapsed="false">
      <c r="A119" s="85"/>
      <c r="B119" s="54"/>
      <c r="C119" s="86"/>
      <c r="D119" s="87"/>
      <c r="E119" s="88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</row>
    <row r="120" customFormat="false" ht="15" hidden="false" customHeight="false" outlineLevel="0" collapsed="false">
      <c r="A120" s="85"/>
      <c r="B120" s="54"/>
      <c r="C120" s="86"/>
      <c r="D120" s="87"/>
      <c r="E120" s="88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</row>
    <row r="121" customFormat="false" ht="15" hidden="false" customHeight="false" outlineLevel="0" collapsed="false">
      <c r="A121" s="85"/>
      <c r="B121" s="54"/>
      <c r="C121" s="86"/>
      <c r="D121" s="87"/>
      <c r="E121" s="88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customFormat="false" ht="15" hidden="false" customHeight="false" outlineLevel="0" collapsed="false">
      <c r="A122" s="85"/>
      <c r="B122" s="54"/>
      <c r="C122" s="86"/>
      <c r="D122" s="87"/>
      <c r="E122" s="88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customFormat="false" ht="15" hidden="false" customHeight="false" outlineLevel="0" collapsed="false">
      <c r="A123" s="85"/>
      <c r="B123" s="54"/>
      <c r="C123" s="86"/>
      <c r="D123" s="87"/>
      <c r="E123" s="88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</row>
    <row r="124" customFormat="false" ht="15" hidden="false" customHeight="false" outlineLevel="0" collapsed="false">
      <c r="A124" s="85"/>
      <c r="B124" s="54"/>
      <c r="C124" s="86"/>
      <c r="D124" s="87"/>
      <c r="E124" s="88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</row>
    <row r="125" customFormat="false" ht="15" hidden="false" customHeight="false" outlineLevel="0" collapsed="false">
      <c r="A125" s="85"/>
      <c r="B125" s="54"/>
      <c r="C125" s="86"/>
      <c r="D125" s="87"/>
      <c r="E125" s="88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</row>
    <row r="126" customFormat="false" ht="15" hidden="false" customHeight="false" outlineLevel="0" collapsed="false">
      <c r="A126" s="85"/>
      <c r="B126" s="54"/>
      <c r="C126" s="86"/>
      <c r="D126" s="87"/>
      <c r="E126" s="88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</row>
    <row r="127" customFormat="false" ht="15" hidden="false" customHeight="false" outlineLevel="0" collapsed="false">
      <c r="A127" s="85"/>
      <c r="B127" s="54"/>
      <c r="C127" s="86"/>
      <c r="D127" s="87"/>
      <c r="E127" s="88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</row>
    <row r="128" customFormat="false" ht="15" hidden="false" customHeight="false" outlineLevel="0" collapsed="false">
      <c r="A128" s="85"/>
      <c r="B128" s="54"/>
      <c r="C128" s="86"/>
      <c r="D128" s="87"/>
      <c r="E128" s="88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</row>
    <row r="129" customFormat="false" ht="15" hidden="false" customHeight="false" outlineLevel="0" collapsed="false">
      <c r="A129" s="85"/>
      <c r="B129" s="54"/>
      <c r="C129" s="86"/>
      <c r="D129" s="87"/>
      <c r="E129" s="88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</row>
    <row r="130" customFormat="false" ht="15" hidden="false" customHeight="false" outlineLevel="0" collapsed="false">
      <c r="A130" s="85"/>
      <c r="B130" s="54"/>
      <c r="C130" s="86"/>
      <c r="D130" s="87"/>
      <c r="E130" s="88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</row>
    <row r="131" customFormat="false" ht="15" hidden="false" customHeight="false" outlineLevel="0" collapsed="false">
      <c r="A131" s="85"/>
      <c r="B131" s="54"/>
      <c r="C131" s="86"/>
      <c r="D131" s="87"/>
      <c r="E131" s="88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</row>
    <row r="132" customFormat="false" ht="15" hidden="false" customHeight="false" outlineLevel="0" collapsed="false">
      <c r="A132" s="85"/>
      <c r="B132" s="54"/>
      <c r="C132" s="86"/>
      <c r="D132" s="87"/>
      <c r="E132" s="88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</row>
    <row r="133" customFormat="false" ht="15" hidden="false" customHeight="false" outlineLevel="0" collapsed="false">
      <c r="A133" s="85"/>
      <c r="B133" s="54"/>
      <c r="C133" s="86"/>
      <c r="D133" s="87"/>
      <c r="E133" s="88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</row>
    <row r="134" customFormat="false" ht="15" hidden="false" customHeight="false" outlineLevel="0" collapsed="false">
      <c r="A134" s="85"/>
      <c r="B134" s="54"/>
      <c r="C134" s="86"/>
      <c r="D134" s="87"/>
      <c r="E134" s="88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</row>
    <row r="135" customFormat="false" ht="15" hidden="false" customHeight="false" outlineLevel="0" collapsed="false">
      <c r="A135" s="85"/>
      <c r="B135" s="54"/>
      <c r="C135" s="86"/>
      <c r="D135" s="87"/>
      <c r="E135" s="88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</row>
    <row r="136" customFormat="false" ht="15" hidden="false" customHeight="false" outlineLevel="0" collapsed="false">
      <c r="A136" s="85"/>
      <c r="B136" s="54"/>
      <c r="C136" s="86"/>
      <c r="D136" s="87"/>
      <c r="E136" s="88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</row>
    <row r="137" customFormat="false" ht="15" hidden="false" customHeight="false" outlineLevel="0" collapsed="false">
      <c r="A137" s="85"/>
      <c r="B137" s="54"/>
      <c r="C137" s="86"/>
      <c r="D137" s="87"/>
      <c r="E137" s="88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</row>
    <row r="138" customFormat="false" ht="15" hidden="false" customHeight="false" outlineLevel="0" collapsed="false">
      <c r="A138" s="85"/>
      <c r="B138" s="54"/>
      <c r="C138" s="86"/>
      <c r="D138" s="87"/>
      <c r="E138" s="88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</row>
    <row r="139" customFormat="false" ht="15" hidden="false" customHeight="false" outlineLevel="0" collapsed="false">
      <c r="A139" s="85"/>
      <c r="B139" s="54"/>
      <c r="C139" s="86"/>
      <c r="D139" s="87"/>
      <c r="E139" s="88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</row>
    <row r="140" customFormat="false" ht="15" hidden="false" customHeight="false" outlineLevel="0" collapsed="false">
      <c r="A140" s="85"/>
      <c r="B140" s="54"/>
      <c r="C140" s="86"/>
      <c r="D140" s="87"/>
      <c r="E140" s="88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</row>
    <row r="141" customFormat="false" ht="15" hidden="false" customHeight="false" outlineLevel="0" collapsed="false">
      <c r="A141" s="85"/>
      <c r="B141" s="54"/>
      <c r="C141" s="86"/>
      <c r="D141" s="87"/>
      <c r="E141" s="88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</row>
    <row r="142" customFormat="false" ht="15" hidden="false" customHeight="false" outlineLevel="0" collapsed="false">
      <c r="A142" s="85"/>
      <c r="B142" s="54"/>
      <c r="C142" s="86"/>
      <c r="D142" s="87"/>
      <c r="E142" s="88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</row>
    <row r="143" customFormat="false" ht="15" hidden="false" customHeight="false" outlineLevel="0" collapsed="false">
      <c r="A143" s="85"/>
      <c r="B143" s="54"/>
      <c r="C143" s="86"/>
      <c r="D143" s="87"/>
      <c r="E143" s="88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</row>
    <row r="144" customFormat="false" ht="15" hidden="false" customHeight="false" outlineLevel="0" collapsed="false">
      <c r="A144" s="85"/>
      <c r="B144" s="54"/>
      <c r="C144" s="86"/>
      <c r="D144" s="87"/>
      <c r="E144" s="88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</row>
    <row r="145" customFormat="false" ht="15" hidden="false" customHeight="false" outlineLevel="0" collapsed="false">
      <c r="A145" s="85"/>
      <c r="B145" s="54"/>
      <c r="C145" s="86"/>
      <c r="D145" s="87"/>
      <c r="E145" s="88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</row>
    <row r="146" customFormat="false" ht="15" hidden="false" customHeight="false" outlineLevel="0" collapsed="false">
      <c r="A146" s="85"/>
      <c r="B146" s="54"/>
      <c r="C146" s="86"/>
      <c r="D146" s="87"/>
      <c r="E146" s="88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</row>
    <row r="147" customFormat="false" ht="15" hidden="false" customHeight="false" outlineLevel="0" collapsed="false">
      <c r="A147" s="85"/>
      <c r="B147" s="54"/>
      <c r="C147" s="86"/>
      <c r="D147" s="87"/>
      <c r="E147" s="88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</row>
    <row r="148" customFormat="false" ht="15" hidden="false" customHeight="false" outlineLevel="0" collapsed="false">
      <c r="A148" s="85"/>
      <c r="B148" s="54"/>
      <c r="C148" s="86"/>
      <c r="D148" s="87"/>
      <c r="E148" s="88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</row>
    <row r="149" customFormat="false" ht="15" hidden="false" customHeight="false" outlineLevel="0" collapsed="false">
      <c r="A149" s="85"/>
      <c r="B149" s="54"/>
      <c r="C149" s="86"/>
      <c r="D149" s="87"/>
      <c r="E149" s="88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</row>
    <row r="150" customFormat="false" ht="15" hidden="false" customHeight="false" outlineLevel="0" collapsed="false">
      <c r="A150" s="85"/>
      <c r="B150" s="54"/>
      <c r="C150" s="86"/>
      <c r="D150" s="87"/>
      <c r="E150" s="88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</row>
    <row r="151" customFormat="false" ht="15" hidden="false" customHeight="false" outlineLevel="0" collapsed="false">
      <c r="A151" s="85"/>
      <c r="B151" s="54"/>
      <c r="C151" s="86"/>
      <c r="D151" s="87"/>
      <c r="E151" s="88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</row>
    <row r="152" customFormat="false" ht="15" hidden="false" customHeight="false" outlineLevel="0" collapsed="false">
      <c r="A152" s="85"/>
      <c r="B152" s="54"/>
      <c r="C152" s="86"/>
      <c r="D152" s="87"/>
      <c r="E152" s="88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</row>
    <row r="153" customFormat="false" ht="15" hidden="false" customHeight="false" outlineLevel="0" collapsed="false">
      <c r="A153" s="85"/>
      <c r="B153" s="54"/>
      <c r="C153" s="86"/>
      <c r="D153" s="87"/>
      <c r="E153" s="88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</row>
    <row r="154" customFormat="false" ht="15" hidden="false" customHeight="false" outlineLevel="0" collapsed="false">
      <c r="A154" s="85"/>
      <c r="B154" s="54"/>
      <c r="C154" s="86"/>
      <c r="D154" s="87"/>
      <c r="E154" s="88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</row>
    <row r="155" customFormat="false" ht="15" hidden="false" customHeight="false" outlineLevel="0" collapsed="false">
      <c r="A155" s="85"/>
      <c r="B155" s="54"/>
      <c r="C155" s="86"/>
      <c r="D155" s="87"/>
      <c r="E155" s="88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</row>
    <row r="156" customFormat="false" ht="15" hidden="false" customHeight="false" outlineLevel="0" collapsed="false">
      <c r="A156" s="85"/>
      <c r="B156" s="54"/>
      <c r="C156" s="86"/>
      <c r="D156" s="87"/>
      <c r="E156" s="88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</row>
    <row r="157" customFormat="false" ht="15" hidden="false" customHeight="false" outlineLevel="0" collapsed="false">
      <c r="A157" s="85"/>
      <c r="B157" s="54"/>
      <c r="C157" s="86"/>
      <c r="D157" s="87"/>
      <c r="E157" s="88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</row>
    <row r="158" customFormat="false" ht="15" hidden="false" customHeight="false" outlineLevel="0" collapsed="false">
      <c r="A158" s="85"/>
      <c r="B158" s="54"/>
      <c r="C158" s="86"/>
      <c r="D158" s="87"/>
      <c r="E158" s="88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</row>
    <row r="159" customFormat="false" ht="15" hidden="false" customHeight="false" outlineLevel="0" collapsed="false">
      <c r="A159" s="85"/>
      <c r="B159" s="54"/>
      <c r="C159" s="86"/>
      <c r="D159" s="87"/>
      <c r="E159" s="88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</row>
    <row r="160" customFormat="false" ht="15" hidden="false" customHeight="false" outlineLevel="0" collapsed="false">
      <c r="A160" s="85"/>
      <c r="B160" s="54"/>
      <c r="C160" s="86"/>
      <c r="D160" s="87"/>
      <c r="E160" s="88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</row>
    <row r="161" customFormat="false" ht="15" hidden="false" customHeight="false" outlineLevel="0" collapsed="false">
      <c r="A161" s="85"/>
      <c r="B161" s="54"/>
      <c r="C161" s="86"/>
      <c r="D161" s="87"/>
      <c r="E161" s="88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</row>
    <row r="162" customFormat="false" ht="15" hidden="false" customHeight="false" outlineLevel="0" collapsed="false">
      <c r="A162" s="85"/>
      <c r="B162" s="54"/>
      <c r="C162" s="86"/>
      <c r="D162" s="87"/>
      <c r="E162" s="88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</row>
    <row r="163" customFormat="false" ht="15" hidden="false" customHeight="false" outlineLevel="0" collapsed="false">
      <c r="A163" s="85"/>
      <c r="B163" s="54"/>
      <c r="C163" s="86"/>
      <c r="D163" s="87"/>
      <c r="E163" s="88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</row>
    <row r="164" customFormat="false" ht="15" hidden="false" customHeight="false" outlineLevel="0" collapsed="false">
      <c r="A164" s="85"/>
      <c r="B164" s="54"/>
      <c r="C164" s="86"/>
      <c r="D164" s="87"/>
      <c r="E164" s="88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</row>
    <row r="165" customFormat="false" ht="15" hidden="false" customHeight="false" outlineLevel="0" collapsed="false">
      <c r="A165" s="85"/>
      <c r="B165" s="54"/>
      <c r="C165" s="86"/>
      <c r="D165" s="87"/>
      <c r="E165" s="88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</row>
    <row r="166" customFormat="false" ht="15" hidden="false" customHeight="false" outlineLevel="0" collapsed="false">
      <c r="A166" s="85"/>
      <c r="B166" s="54"/>
      <c r="C166" s="86"/>
      <c r="D166" s="87"/>
      <c r="E166" s="88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</row>
    <row r="167" customFormat="false" ht="15" hidden="false" customHeight="false" outlineLevel="0" collapsed="false">
      <c r="A167" s="85"/>
      <c r="B167" s="54"/>
      <c r="C167" s="86"/>
      <c r="D167" s="87"/>
      <c r="E167" s="88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</row>
    <row r="168" customFormat="false" ht="15" hidden="false" customHeight="false" outlineLevel="0" collapsed="false">
      <c r="A168" s="85"/>
      <c r="B168" s="54"/>
      <c r="C168" s="86"/>
      <c r="D168" s="87"/>
      <c r="E168" s="88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</row>
    <row r="169" customFormat="false" ht="15" hidden="false" customHeight="false" outlineLevel="0" collapsed="false">
      <c r="A169" s="85"/>
      <c r="B169" s="54"/>
      <c r="C169" s="86"/>
      <c r="D169" s="87"/>
      <c r="E169" s="88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</row>
    <row r="170" customFormat="false" ht="15" hidden="false" customHeight="false" outlineLevel="0" collapsed="false">
      <c r="A170" s="85"/>
      <c r="B170" s="54"/>
      <c r="C170" s="86"/>
      <c r="D170" s="87"/>
      <c r="E170" s="88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</row>
    <row r="171" customFormat="false" ht="15" hidden="false" customHeight="false" outlineLevel="0" collapsed="false">
      <c r="A171" s="85"/>
      <c r="B171" s="54"/>
      <c r="C171" s="86"/>
      <c r="D171" s="87"/>
      <c r="E171" s="88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</row>
    <row r="172" customFormat="false" ht="15" hidden="false" customHeight="false" outlineLevel="0" collapsed="false">
      <c r="A172" s="85"/>
      <c r="B172" s="54"/>
      <c r="C172" s="86"/>
      <c r="D172" s="87"/>
      <c r="E172" s="88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</row>
    <row r="173" customFormat="false" ht="15" hidden="false" customHeight="false" outlineLevel="0" collapsed="false">
      <c r="A173" s="85"/>
      <c r="B173" s="54"/>
      <c r="C173" s="86"/>
      <c r="D173" s="87"/>
      <c r="E173" s="88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  <c r="P173" s="123"/>
      <c r="Q173" s="123"/>
    </row>
    <row r="174" customFormat="false" ht="15" hidden="false" customHeight="false" outlineLevel="0" collapsed="false">
      <c r="A174" s="85"/>
      <c r="B174" s="54"/>
      <c r="C174" s="86"/>
      <c r="D174" s="87"/>
      <c r="E174" s="88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  <c r="P174" s="123"/>
      <c r="Q174" s="123"/>
    </row>
    <row r="175" customFormat="false" ht="15" hidden="false" customHeight="false" outlineLevel="0" collapsed="false">
      <c r="A175" s="85"/>
      <c r="B175" s="54"/>
      <c r="C175" s="86"/>
      <c r="D175" s="87"/>
      <c r="E175" s="88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</row>
    <row r="176" customFormat="false" ht="15" hidden="false" customHeight="false" outlineLevel="0" collapsed="false">
      <c r="A176" s="85"/>
      <c r="B176" s="54"/>
      <c r="C176" s="86"/>
      <c r="D176" s="87"/>
      <c r="E176" s="88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</row>
    <row r="177" customFormat="false" ht="15" hidden="false" customHeight="false" outlineLevel="0" collapsed="false">
      <c r="A177" s="85"/>
      <c r="B177" s="54"/>
      <c r="C177" s="86"/>
      <c r="D177" s="87"/>
      <c r="E177" s="88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</row>
    <row r="178" customFormat="false" ht="15" hidden="false" customHeight="false" outlineLevel="0" collapsed="false">
      <c r="A178" s="85"/>
      <c r="B178" s="54"/>
      <c r="C178" s="86"/>
      <c r="D178" s="87"/>
      <c r="E178" s="88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</row>
    <row r="179" customFormat="false" ht="15" hidden="false" customHeight="false" outlineLevel="0" collapsed="false">
      <c r="A179" s="85"/>
      <c r="B179" s="54"/>
      <c r="C179" s="86"/>
      <c r="D179" s="87"/>
      <c r="E179" s="88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</row>
    <row r="180" customFormat="false" ht="15" hidden="false" customHeight="false" outlineLevel="0" collapsed="false">
      <c r="A180" s="85"/>
      <c r="B180" s="54"/>
      <c r="C180" s="86"/>
      <c r="D180" s="87"/>
      <c r="E180" s="88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</row>
    <row r="181" customFormat="false" ht="15" hidden="false" customHeight="false" outlineLevel="0" collapsed="false">
      <c r="A181" s="85"/>
      <c r="B181" s="54"/>
      <c r="C181" s="86"/>
      <c r="D181" s="87"/>
      <c r="E181" s="88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</row>
    <row r="182" customFormat="false" ht="15" hidden="false" customHeight="false" outlineLevel="0" collapsed="false">
      <c r="A182" s="85"/>
      <c r="B182" s="54"/>
      <c r="C182" s="86"/>
      <c r="D182" s="87"/>
      <c r="E182" s="88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</row>
    <row r="183" customFormat="false" ht="15" hidden="false" customHeight="false" outlineLevel="0" collapsed="false">
      <c r="A183" s="85"/>
      <c r="B183" s="54"/>
      <c r="C183" s="86"/>
      <c r="D183" s="87"/>
      <c r="E183" s="88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</row>
    <row r="184" customFormat="false" ht="15" hidden="false" customHeight="false" outlineLevel="0" collapsed="false">
      <c r="A184" s="85"/>
      <c r="B184" s="54"/>
      <c r="C184" s="86"/>
      <c r="D184" s="87"/>
      <c r="E184" s="88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</row>
    <row r="185" customFormat="false" ht="15" hidden="false" customHeight="false" outlineLevel="0" collapsed="false">
      <c r="A185" s="85"/>
      <c r="B185" s="54"/>
      <c r="C185" s="86"/>
      <c r="D185" s="87"/>
      <c r="E185" s="88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</row>
    <row r="186" customFormat="false" ht="15" hidden="false" customHeight="false" outlineLevel="0" collapsed="false">
      <c r="A186" s="85"/>
      <c r="B186" s="54"/>
      <c r="C186" s="86"/>
      <c r="D186" s="87"/>
      <c r="E186" s="88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</row>
    <row r="187" customFormat="false" ht="15" hidden="false" customHeight="false" outlineLevel="0" collapsed="false">
      <c r="A187" s="85"/>
      <c r="B187" s="54"/>
      <c r="C187" s="86"/>
      <c r="D187" s="87"/>
      <c r="E187" s="88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</row>
    <row r="188" customFormat="false" ht="15" hidden="false" customHeight="false" outlineLevel="0" collapsed="false">
      <c r="A188" s="85"/>
      <c r="B188" s="54"/>
      <c r="C188" s="86"/>
      <c r="D188" s="87"/>
      <c r="E188" s="88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</row>
    <row r="189" customFormat="false" ht="15" hidden="false" customHeight="false" outlineLevel="0" collapsed="false">
      <c r="A189" s="85"/>
      <c r="B189" s="54"/>
      <c r="C189" s="86"/>
      <c r="D189" s="87"/>
      <c r="E189" s="88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</row>
    <row r="190" customFormat="false" ht="15" hidden="false" customHeight="false" outlineLevel="0" collapsed="false">
      <c r="A190" s="85"/>
      <c r="B190" s="54"/>
      <c r="C190" s="86"/>
      <c r="D190" s="87"/>
      <c r="E190" s="88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</row>
    <row r="191" customFormat="false" ht="15" hidden="false" customHeight="false" outlineLevel="0" collapsed="false">
      <c r="A191" s="85"/>
      <c r="B191" s="54"/>
      <c r="C191" s="86"/>
      <c r="D191" s="87"/>
      <c r="E191" s="88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</row>
    <row r="192" customFormat="false" ht="15" hidden="false" customHeight="false" outlineLevel="0" collapsed="false">
      <c r="A192" s="85"/>
      <c r="B192" s="54"/>
      <c r="C192" s="86"/>
      <c r="D192" s="87"/>
      <c r="E192" s="88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</row>
    <row r="193" customFormat="false" ht="15" hidden="false" customHeight="false" outlineLevel="0" collapsed="false">
      <c r="A193" s="85"/>
      <c r="B193" s="54"/>
      <c r="C193" s="86"/>
      <c r="D193" s="87"/>
      <c r="E193" s="88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</row>
    <row r="194" customFormat="false" ht="15" hidden="false" customHeight="false" outlineLevel="0" collapsed="false">
      <c r="A194" s="85"/>
      <c r="B194" s="54"/>
      <c r="C194" s="86"/>
      <c r="D194" s="87"/>
      <c r="E194" s="88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</row>
    <row r="195" customFormat="false" ht="15" hidden="false" customHeight="false" outlineLevel="0" collapsed="false">
      <c r="A195" s="85"/>
      <c r="B195" s="54"/>
      <c r="C195" s="86"/>
      <c r="D195" s="87"/>
      <c r="E195" s="88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</row>
    <row r="196" customFormat="false" ht="15" hidden="false" customHeight="false" outlineLevel="0" collapsed="false">
      <c r="A196" s="85"/>
      <c r="B196" s="54"/>
      <c r="C196" s="86"/>
      <c r="D196" s="87"/>
      <c r="E196" s="88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</row>
    <row r="197" customFormat="false" ht="15" hidden="false" customHeight="false" outlineLevel="0" collapsed="false">
      <c r="A197" s="85"/>
      <c r="B197" s="54"/>
      <c r="C197" s="86"/>
      <c r="D197" s="87"/>
      <c r="E197" s="88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</row>
    <row r="198" customFormat="false" ht="15" hidden="false" customHeight="false" outlineLevel="0" collapsed="false">
      <c r="A198" s="85"/>
      <c r="B198" s="54"/>
      <c r="C198" s="86"/>
      <c r="D198" s="87"/>
      <c r="E198" s="88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</row>
    <row r="199" customFormat="false" ht="15" hidden="false" customHeight="false" outlineLevel="0" collapsed="false">
      <c r="A199" s="85"/>
      <c r="B199" s="54"/>
      <c r="C199" s="86"/>
      <c r="D199" s="87"/>
      <c r="E199" s="88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</row>
    <row r="200" customFormat="false" ht="15" hidden="false" customHeight="false" outlineLevel="0" collapsed="false">
      <c r="A200" s="85"/>
      <c r="B200" s="54"/>
      <c r="C200" s="86"/>
      <c r="D200" s="87"/>
      <c r="E200" s="88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</row>
    <row r="201" customFormat="false" ht="15" hidden="false" customHeight="false" outlineLevel="0" collapsed="false">
      <c r="A201" s="85"/>
      <c r="B201" s="54"/>
      <c r="C201" s="86"/>
      <c r="D201" s="87"/>
      <c r="E201" s="88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</row>
    <row r="202" customFormat="false" ht="15" hidden="false" customHeight="false" outlineLevel="0" collapsed="false">
      <c r="A202" s="85"/>
      <c r="B202" s="54"/>
      <c r="C202" s="86"/>
      <c r="D202" s="87"/>
      <c r="E202" s="88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</row>
    <row r="203" customFormat="false" ht="15" hidden="false" customHeight="false" outlineLevel="0" collapsed="false">
      <c r="A203" s="85"/>
      <c r="B203" s="54"/>
      <c r="C203" s="86"/>
      <c r="D203" s="87"/>
      <c r="E203" s="88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</row>
    <row r="204" customFormat="false" ht="15" hidden="false" customHeight="false" outlineLevel="0" collapsed="false">
      <c r="A204" s="85"/>
      <c r="B204" s="54"/>
      <c r="C204" s="86"/>
      <c r="D204" s="87"/>
      <c r="E204" s="88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</row>
    <row r="205" customFormat="false" ht="15" hidden="false" customHeight="false" outlineLevel="0" collapsed="false">
      <c r="A205" s="85"/>
      <c r="B205" s="54"/>
      <c r="C205" s="86"/>
      <c r="D205" s="87"/>
      <c r="E205" s="88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</row>
    <row r="206" customFormat="false" ht="15" hidden="false" customHeight="false" outlineLevel="0" collapsed="false">
      <c r="A206" s="85"/>
      <c r="B206" s="54"/>
      <c r="C206" s="86"/>
      <c r="D206" s="87"/>
      <c r="E206" s="88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</row>
    <row r="207" customFormat="false" ht="15" hidden="false" customHeight="false" outlineLevel="0" collapsed="false">
      <c r="A207" s="85"/>
      <c r="B207" s="54"/>
      <c r="C207" s="86"/>
      <c r="D207" s="87"/>
      <c r="E207" s="88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</row>
    <row r="208" customFormat="false" ht="15" hidden="false" customHeight="false" outlineLevel="0" collapsed="false">
      <c r="A208" s="85"/>
      <c r="B208" s="54"/>
      <c r="C208" s="86"/>
      <c r="D208" s="87"/>
      <c r="E208" s="88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</row>
    <row r="209" customFormat="false" ht="15" hidden="false" customHeight="false" outlineLevel="0" collapsed="false">
      <c r="A209" s="85"/>
      <c r="B209" s="54"/>
      <c r="C209" s="86"/>
      <c r="D209" s="87"/>
      <c r="E209" s="88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</row>
    <row r="210" customFormat="false" ht="15" hidden="false" customHeight="false" outlineLevel="0" collapsed="false">
      <c r="A210" s="85"/>
      <c r="B210" s="54"/>
      <c r="C210" s="86"/>
      <c r="D210" s="87"/>
      <c r="E210" s="88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</row>
    <row r="211" customFormat="false" ht="15" hidden="false" customHeight="false" outlineLevel="0" collapsed="false">
      <c r="A211" s="85"/>
      <c r="B211" s="54"/>
      <c r="C211" s="86"/>
      <c r="D211" s="87"/>
      <c r="E211" s="88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</row>
    <row r="212" customFormat="false" ht="15" hidden="false" customHeight="false" outlineLevel="0" collapsed="false">
      <c r="A212" s="85"/>
      <c r="B212" s="54"/>
      <c r="C212" s="86"/>
      <c r="D212" s="87"/>
      <c r="E212" s="88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</row>
    <row r="213" customFormat="false" ht="15" hidden="false" customHeight="false" outlineLevel="0" collapsed="false">
      <c r="A213" s="85"/>
      <c r="B213" s="54"/>
      <c r="C213" s="86"/>
      <c r="D213" s="87"/>
      <c r="E213" s="88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</row>
    <row r="214" customFormat="false" ht="15" hidden="false" customHeight="false" outlineLevel="0" collapsed="false">
      <c r="A214" s="85"/>
      <c r="B214" s="54"/>
      <c r="C214" s="86"/>
      <c r="D214" s="87"/>
      <c r="E214" s="88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</row>
    <row r="215" customFormat="false" ht="15" hidden="false" customHeight="false" outlineLevel="0" collapsed="false">
      <c r="A215" s="85"/>
      <c r="B215" s="54"/>
      <c r="C215" s="86"/>
      <c r="D215" s="87"/>
      <c r="E215" s="88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</row>
    <row r="216" customFormat="false" ht="15" hidden="false" customHeight="false" outlineLevel="0" collapsed="false">
      <c r="A216" s="85"/>
      <c r="B216" s="54"/>
      <c r="C216" s="86"/>
      <c r="D216" s="87"/>
      <c r="E216" s="88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</row>
    <row r="217" customFormat="false" ht="15" hidden="false" customHeight="false" outlineLevel="0" collapsed="false">
      <c r="A217" s="85"/>
      <c r="B217" s="54"/>
      <c r="C217" s="86"/>
      <c r="D217" s="87"/>
      <c r="E217" s="88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</row>
    <row r="218" customFormat="false" ht="15" hidden="false" customHeight="false" outlineLevel="0" collapsed="false">
      <c r="A218" s="85"/>
      <c r="B218" s="54"/>
      <c r="C218" s="86"/>
      <c r="D218" s="87"/>
      <c r="E218" s="88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</row>
    <row r="219" customFormat="false" ht="15" hidden="false" customHeight="false" outlineLevel="0" collapsed="false">
      <c r="A219" s="85"/>
      <c r="B219" s="54"/>
      <c r="C219" s="86"/>
      <c r="D219" s="87"/>
      <c r="E219" s="88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</row>
    <row r="220" customFormat="false" ht="15" hidden="false" customHeight="false" outlineLevel="0" collapsed="false">
      <c r="A220" s="85"/>
      <c r="B220" s="54"/>
      <c r="C220" s="86"/>
      <c r="D220" s="87"/>
      <c r="E220" s="88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</row>
    <row r="221" customFormat="false" ht="15" hidden="false" customHeight="false" outlineLevel="0" collapsed="false">
      <c r="A221" s="85"/>
      <c r="B221" s="54"/>
      <c r="C221" s="86"/>
      <c r="D221" s="87"/>
      <c r="E221" s="88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</row>
    <row r="222" customFormat="false" ht="15" hidden="false" customHeight="false" outlineLevel="0" collapsed="false">
      <c r="A222" s="85"/>
      <c r="B222" s="54"/>
      <c r="C222" s="86"/>
      <c r="D222" s="87"/>
      <c r="E222" s="88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</row>
    <row r="223" customFormat="false" ht="15" hidden="false" customHeight="false" outlineLevel="0" collapsed="false">
      <c r="A223" s="85"/>
      <c r="B223" s="54"/>
      <c r="C223" s="86"/>
      <c r="D223" s="87"/>
      <c r="E223" s="88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</row>
    <row r="224" customFormat="false" ht="15" hidden="false" customHeight="false" outlineLevel="0" collapsed="false">
      <c r="A224" s="85"/>
      <c r="B224" s="54"/>
      <c r="C224" s="86"/>
      <c r="D224" s="87"/>
      <c r="E224" s="88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</row>
    <row r="225" customFormat="false" ht="15" hidden="false" customHeight="false" outlineLevel="0" collapsed="false">
      <c r="A225" s="85"/>
      <c r="B225" s="54"/>
      <c r="C225" s="86"/>
      <c r="D225" s="87"/>
      <c r="E225" s="88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</row>
    <row r="226" customFormat="false" ht="15" hidden="false" customHeight="false" outlineLevel="0" collapsed="false">
      <c r="A226" s="85"/>
      <c r="B226" s="54"/>
      <c r="C226" s="86"/>
      <c r="D226" s="87"/>
      <c r="E226" s="88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</row>
    <row r="227" customFormat="false" ht="15" hidden="false" customHeight="false" outlineLevel="0" collapsed="false">
      <c r="A227" s="85"/>
      <c r="B227" s="54"/>
      <c r="C227" s="86"/>
      <c r="D227" s="87"/>
      <c r="E227" s="88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</row>
    <row r="228" customFormat="false" ht="15" hidden="false" customHeight="false" outlineLevel="0" collapsed="false">
      <c r="A228" s="85"/>
      <c r="B228" s="54"/>
      <c r="C228" s="86"/>
      <c r="D228" s="87"/>
      <c r="E228" s="88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</row>
    <row r="229" customFormat="false" ht="15" hidden="false" customHeight="false" outlineLevel="0" collapsed="false">
      <c r="A229" s="85"/>
      <c r="B229" s="54"/>
      <c r="C229" s="86"/>
      <c r="D229" s="87"/>
      <c r="E229" s="88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</row>
    <row r="230" customFormat="false" ht="15" hidden="false" customHeight="false" outlineLevel="0" collapsed="false">
      <c r="A230" s="85"/>
      <c r="B230" s="54"/>
      <c r="C230" s="86"/>
      <c r="D230" s="87"/>
      <c r="E230" s="88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  <c r="Q230" s="123"/>
    </row>
    <row r="231" customFormat="false" ht="15" hidden="false" customHeight="false" outlineLevel="0" collapsed="false">
      <c r="A231" s="85"/>
      <c r="B231" s="54"/>
      <c r="C231" s="86"/>
      <c r="D231" s="87"/>
      <c r="E231" s="88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</row>
    <row r="232" customFormat="false" ht="15" hidden="false" customHeight="false" outlineLevel="0" collapsed="false">
      <c r="A232" s="85"/>
      <c r="B232" s="54"/>
      <c r="C232" s="86"/>
      <c r="D232" s="87"/>
      <c r="E232" s="88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</row>
    <row r="233" customFormat="false" ht="15" hidden="false" customHeight="false" outlineLevel="0" collapsed="false">
      <c r="A233" s="85"/>
      <c r="B233" s="54"/>
      <c r="C233" s="86"/>
      <c r="D233" s="87"/>
      <c r="E233" s="88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</row>
    <row r="234" customFormat="false" ht="15" hidden="false" customHeight="false" outlineLevel="0" collapsed="false">
      <c r="A234" s="85"/>
      <c r="B234" s="54"/>
      <c r="C234" s="86"/>
      <c r="D234" s="87"/>
      <c r="E234" s="88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</row>
    <row r="235" customFormat="false" ht="15" hidden="false" customHeight="false" outlineLevel="0" collapsed="false">
      <c r="A235" s="85"/>
      <c r="B235" s="54"/>
      <c r="C235" s="86"/>
      <c r="D235" s="87"/>
      <c r="E235" s="88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</row>
    <row r="236" customFormat="false" ht="15" hidden="false" customHeight="false" outlineLevel="0" collapsed="false">
      <c r="A236" s="85"/>
      <c r="B236" s="54"/>
      <c r="C236" s="86"/>
      <c r="D236" s="87"/>
      <c r="E236" s="88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</row>
    <row r="237" customFormat="false" ht="15" hidden="false" customHeight="false" outlineLevel="0" collapsed="false">
      <c r="A237" s="85"/>
      <c r="B237" s="54"/>
      <c r="C237" s="86"/>
      <c r="D237" s="87"/>
      <c r="E237" s="88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</row>
    <row r="238" customFormat="false" ht="15" hidden="false" customHeight="false" outlineLevel="0" collapsed="false">
      <c r="A238" s="85"/>
      <c r="B238" s="54"/>
      <c r="C238" s="86"/>
      <c r="D238" s="87"/>
      <c r="E238" s="88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</row>
    <row r="239" customFormat="false" ht="15" hidden="false" customHeight="false" outlineLevel="0" collapsed="false">
      <c r="A239" s="85"/>
      <c r="B239" s="54"/>
      <c r="C239" s="86"/>
      <c r="D239" s="87"/>
      <c r="E239" s="88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</row>
    <row r="240" customFormat="false" ht="15" hidden="false" customHeight="false" outlineLevel="0" collapsed="false">
      <c r="A240" s="85"/>
      <c r="B240" s="54"/>
      <c r="C240" s="86"/>
      <c r="D240" s="87"/>
      <c r="E240" s="88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</row>
    <row r="241" customFormat="false" ht="15" hidden="false" customHeight="false" outlineLevel="0" collapsed="false">
      <c r="A241" s="85"/>
      <c r="B241" s="54"/>
      <c r="C241" s="86"/>
      <c r="D241" s="87"/>
      <c r="E241" s="88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</row>
    <row r="242" customFormat="false" ht="15" hidden="false" customHeight="false" outlineLevel="0" collapsed="false">
      <c r="A242" s="85"/>
      <c r="B242" s="54"/>
      <c r="C242" s="86"/>
      <c r="D242" s="87"/>
      <c r="E242" s="88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</row>
    <row r="243" customFormat="false" ht="15" hidden="false" customHeight="false" outlineLevel="0" collapsed="false">
      <c r="A243" s="85"/>
      <c r="B243" s="54"/>
      <c r="C243" s="86"/>
      <c r="D243" s="87"/>
      <c r="E243" s="88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</row>
    <row r="244" customFormat="false" ht="15" hidden="false" customHeight="false" outlineLevel="0" collapsed="false">
      <c r="A244" s="85"/>
      <c r="B244" s="54"/>
      <c r="C244" s="86"/>
      <c r="D244" s="87"/>
      <c r="E244" s="88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</row>
    <row r="245" customFormat="false" ht="15" hidden="false" customHeight="false" outlineLevel="0" collapsed="false">
      <c r="A245" s="85"/>
      <c r="B245" s="54"/>
      <c r="C245" s="86"/>
      <c r="D245" s="87"/>
      <c r="E245" s="88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</row>
    <row r="246" customFormat="false" ht="15" hidden="false" customHeight="false" outlineLevel="0" collapsed="false">
      <c r="A246" s="85"/>
      <c r="B246" s="54"/>
      <c r="C246" s="86"/>
      <c r="D246" s="87"/>
      <c r="E246" s="88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</row>
    <row r="247" customFormat="false" ht="15" hidden="false" customHeight="false" outlineLevel="0" collapsed="false">
      <c r="A247" s="85"/>
      <c r="B247" s="54"/>
      <c r="C247" s="86"/>
      <c r="D247" s="87"/>
      <c r="E247" s="88"/>
      <c r="F247" s="123"/>
      <c r="G247" s="123"/>
      <c r="H247" s="123"/>
      <c r="I247" s="123"/>
      <c r="J247" s="123"/>
      <c r="K247" s="123"/>
      <c r="L247" s="123"/>
      <c r="M247" s="123"/>
      <c r="N247" s="123"/>
      <c r="O247" s="123"/>
      <c r="P247" s="123"/>
      <c r="Q247" s="123"/>
    </row>
    <row r="248" customFormat="false" ht="15" hidden="false" customHeight="false" outlineLevel="0" collapsed="false">
      <c r="A248" s="85"/>
      <c r="B248" s="54"/>
      <c r="C248" s="86"/>
      <c r="D248" s="87"/>
      <c r="E248" s="88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3"/>
      <c r="Q248" s="123"/>
    </row>
    <row r="249" customFormat="false" ht="15" hidden="false" customHeight="false" outlineLevel="0" collapsed="false">
      <c r="A249" s="85"/>
      <c r="B249" s="54"/>
      <c r="C249" s="86"/>
      <c r="D249" s="87"/>
      <c r="E249" s="88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</row>
    <row r="250" customFormat="false" ht="15" hidden="false" customHeight="false" outlineLevel="0" collapsed="false">
      <c r="A250" s="85"/>
      <c r="B250" s="54"/>
      <c r="C250" s="86"/>
      <c r="D250" s="87"/>
      <c r="E250" s="88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</row>
    <row r="251" customFormat="false" ht="15" hidden="false" customHeight="false" outlineLevel="0" collapsed="false">
      <c r="A251" s="85"/>
      <c r="B251" s="54"/>
      <c r="C251" s="86"/>
      <c r="D251" s="87"/>
      <c r="E251" s="88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</row>
    <row r="252" customFormat="false" ht="15" hidden="false" customHeight="false" outlineLevel="0" collapsed="false">
      <c r="A252" s="85"/>
      <c r="B252" s="54"/>
      <c r="C252" s="86"/>
      <c r="D252" s="87"/>
      <c r="E252" s="88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</row>
    <row r="253" customFormat="false" ht="15" hidden="false" customHeight="false" outlineLevel="0" collapsed="false">
      <c r="A253" s="85"/>
      <c r="B253" s="54"/>
      <c r="C253" s="86"/>
      <c r="D253" s="87"/>
      <c r="E253" s="88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</row>
    <row r="254" customFormat="false" ht="15" hidden="false" customHeight="false" outlineLevel="0" collapsed="false">
      <c r="A254" s="85"/>
      <c r="B254" s="54"/>
      <c r="C254" s="86"/>
      <c r="D254" s="87"/>
      <c r="E254" s="88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</row>
    <row r="255" customFormat="false" ht="15" hidden="false" customHeight="false" outlineLevel="0" collapsed="false">
      <c r="A255" s="85"/>
      <c r="B255" s="54"/>
      <c r="C255" s="86"/>
      <c r="D255" s="87"/>
      <c r="E255" s="88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</row>
  </sheetData>
  <mergeCells count="64">
    <mergeCell ref="J14:K14"/>
    <mergeCell ref="J15:K15"/>
    <mergeCell ref="J16:K16"/>
    <mergeCell ref="J17:K17"/>
    <mergeCell ref="J18:K18"/>
    <mergeCell ref="J19:K19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Q5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Q75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4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2023-09-26T05:49:02Z</dcterms:created>
  <dc:creator>Еремин Алексей Сергеевич</dc:creator>
  <dc:description/>
  <dc:language>ru-RU</dc:language>
  <cp:lastModifiedBy/>
  <cp:lastPrinted>2025-02-13T13:05:16Z</cp:lastPrinted>
  <dcterms:modified xsi:type="dcterms:W3CDTF">2025-06-19T16:25:07Z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